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eliza\Desktop\art. 11\Informe Aprobación Metodología MP Codelco Ventanas\Anexos\Anexo 3\"/>
    </mc:Choice>
  </mc:AlternateContent>
  <xr:revisionPtr revIDLastSave="0" documentId="8_{90E9C43D-BA5D-4246-92FF-DD423758D11B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Resumen Factores " sheetId="8" r:id="rId1"/>
    <sheet name="BD Sangrias" sheetId="18" r:id="rId2"/>
    <sheet name="BD Factores CT" sheetId="11" r:id="rId3"/>
    <sheet name="BD Factores CPS" sheetId="10" r:id="rId4"/>
    <sheet name="Calculos CT" sheetId="14" r:id="rId5"/>
    <sheet name="Calculos CPS" sheetId="15" r:id="rId6"/>
    <sheet name="BD Campañas Isocineticas MP (2" sheetId="26" r:id="rId7"/>
  </sheets>
  <definedNames>
    <definedName name="_ftn1" localSheetId="3">'BD Factores CPS'!#REF!</definedName>
    <definedName name="_ftn1" localSheetId="2">'BD Factores CT'!#REF!</definedName>
    <definedName name="_ftn1" localSheetId="1">'BD Sangrias'!#REF!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1" i="26" l="1"/>
  <c r="W47" i="26" l="1"/>
  <c r="O47" i="26"/>
  <c r="G47" i="26"/>
  <c r="W46" i="26"/>
  <c r="O46" i="26"/>
  <c r="G46" i="26"/>
  <c r="W45" i="26"/>
  <c r="O45" i="26"/>
  <c r="G45" i="26"/>
  <c r="X44" i="26"/>
  <c r="W44" i="26"/>
  <c r="O44" i="26"/>
  <c r="P44" i="26" s="1"/>
  <c r="G44" i="26"/>
  <c r="H44" i="26" s="1"/>
  <c r="W43" i="26"/>
  <c r="O43" i="26"/>
  <c r="G43" i="26"/>
  <c r="AA43" i="26" s="1"/>
  <c r="W42" i="26"/>
  <c r="O42" i="26"/>
  <c r="G42" i="26"/>
  <c r="W38" i="26"/>
  <c r="O38" i="26"/>
  <c r="G38" i="26"/>
  <c r="W37" i="26"/>
  <c r="O37" i="26"/>
  <c r="G37" i="26"/>
  <c r="W36" i="26"/>
  <c r="O36" i="26"/>
  <c r="G36" i="26"/>
  <c r="W35" i="26"/>
  <c r="X35" i="26" s="1"/>
  <c r="O35" i="26"/>
  <c r="P35" i="26" s="1"/>
  <c r="G35" i="26"/>
  <c r="H35" i="26" s="1"/>
  <c r="W34" i="26"/>
  <c r="O34" i="26"/>
  <c r="G34" i="26"/>
  <c r="W33" i="26"/>
  <c r="O33" i="26"/>
  <c r="G33" i="26"/>
  <c r="W29" i="26"/>
  <c r="O29" i="26"/>
  <c r="G29" i="26"/>
  <c r="W28" i="26"/>
  <c r="O28" i="26"/>
  <c r="G28" i="26"/>
  <c r="W27" i="26"/>
  <c r="O27" i="26"/>
  <c r="G27" i="26"/>
  <c r="W26" i="26"/>
  <c r="X26" i="26" s="1"/>
  <c r="P26" i="26"/>
  <c r="O26" i="26"/>
  <c r="H26" i="26"/>
  <c r="G26" i="26"/>
  <c r="W25" i="26"/>
  <c r="O25" i="26"/>
  <c r="G25" i="26"/>
  <c r="W24" i="26"/>
  <c r="O24" i="26"/>
  <c r="G24" i="26"/>
  <c r="AA24" i="26" s="1"/>
  <c r="E5" i="18" s="1"/>
  <c r="W20" i="26"/>
  <c r="O20" i="26"/>
  <c r="G20" i="26"/>
  <c r="W19" i="26"/>
  <c r="O19" i="26"/>
  <c r="G19" i="26"/>
  <c r="W18" i="26"/>
  <c r="O18" i="26"/>
  <c r="G18" i="26"/>
  <c r="W17" i="26"/>
  <c r="X17" i="26" s="1"/>
  <c r="P17" i="26"/>
  <c r="O17" i="26"/>
  <c r="H17" i="26"/>
  <c r="G17" i="26"/>
  <c r="W16" i="26"/>
  <c r="O16" i="26"/>
  <c r="G16" i="26"/>
  <c r="W15" i="26"/>
  <c r="O15" i="26"/>
  <c r="G15" i="26"/>
  <c r="O11" i="26"/>
  <c r="W10" i="26"/>
  <c r="O10" i="26"/>
  <c r="O9" i="26"/>
  <c r="AA9" i="26" s="1"/>
  <c r="D7" i="18" s="1"/>
  <c r="W8" i="26"/>
  <c r="X8" i="26" s="1"/>
  <c r="P8" i="26"/>
  <c r="O8" i="26"/>
  <c r="W7" i="26"/>
  <c r="O7" i="26"/>
  <c r="W6" i="26"/>
  <c r="O6" i="26"/>
  <c r="AA7" i="26" l="1"/>
  <c r="AA34" i="26"/>
  <c r="AA36" i="26"/>
  <c r="AA26" i="26"/>
  <c r="E6" i="18" s="1"/>
  <c r="AA17" i="26"/>
  <c r="AA25" i="26"/>
  <c r="AA27" i="26"/>
  <c r="E7" i="18" s="1"/>
  <c r="AA15" i="26"/>
  <c r="G5" i="18" s="1"/>
  <c r="AA33" i="26"/>
  <c r="D6" i="11" s="1"/>
  <c r="AA18" i="26"/>
  <c r="G7" i="18" s="1"/>
  <c r="AA42" i="26"/>
  <c r="D6" i="10" s="1"/>
  <c r="AA16" i="26"/>
  <c r="AA45" i="26"/>
  <c r="F6" i="18"/>
  <c r="G6" i="18"/>
  <c r="F5" i="18"/>
  <c r="D8" i="11"/>
  <c r="D3" i="14"/>
  <c r="D8" i="10"/>
  <c r="D3" i="15"/>
  <c r="AA44" i="26"/>
  <c r="AA8" i="26"/>
  <c r="D6" i="18" s="1"/>
  <c r="AA6" i="26"/>
  <c r="D5" i="18" s="1"/>
  <c r="AA35" i="26"/>
  <c r="D9" i="11"/>
  <c r="D9" i="10"/>
  <c r="F7" i="18" l="1"/>
  <c r="D7" i="11"/>
  <c r="D2" i="14"/>
  <c r="D7" i="10"/>
  <c r="D2" i="15"/>
  <c r="D33" i="14"/>
  <c r="D25" i="15"/>
  <c r="D7" i="15"/>
  <c r="D34" i="14"/>
  <c r="D27" i="14"/>
  <c r="D28" i="14" s="1"/>
  <c r="D18" i="14"/>
  <c r="D19" i="14" s="1"/>
  <c r="D7" i="14"/>
  <c r="D10" i="11"/>
  <c r="N4" i="8"/>
  <c r="G18" i="8" s="1"/>
  <c r="E9" i="18"/>
  <c r="D9" i="18"/>
  <c r="G20" i="8" l="1"/>
  <c r="D10" i="10"/>
  <c r="D20" i="14"/>
  <c r="D21" i="14" s="1"/>
  <c r="D12" i="11" s="1"/>
  <c r="D35" i="14"/>
  <c r="D36" i="14" s="1"/>
  <c r="D14" i="11" s="1"/>
  <c r="D29" i="14"/>
  <c r="D30" i="14" s="1"/>
  <c r="D31" i="14" s="1"/>
  <c r="D13" i="11" s="1"/>
  <c r="D12" i="18"/>
  <c r="D13" i="18" s="1"/>
  <c r="D14" i="18" s="1"/>
  <c r="C5" i="8" s="1"/>
  <c r="G12" i="18"/>
  <c r="E12" i="18"/>
  <c r="E13" i="18" s="1"/>
  <c r="E14" i="18" s="1"/>
  <c r="C6" i="8" s="1"/>
  <c r="D18" i="15"/>
  <c r="D19" i="15" s="1"/>
  <c r="D20" i="15" s="1"/>
  <c r="D12" i="10" s="1"/>
  <c r="D15" i="10"/>
  <c r="D26" i="15"/>
  <c r="D27" i="15" s="1"/>
  <c r="D13" i="10" s="1"/>
  <c r="F12" i="18"/>
  <c r="D38" i="14" l="1"/>
  <c r="D39" i="14" s="1"/>
  <c r="D40" i="14" s="1"/>
  <c r="D30" i="15"/>
  <c r="D31" i="15" s="1"/>
  <c r="G13" i="18" l="1"/>
  <c r="G14" i="18" s="1"/>
  <c r="C14" i="8" s="1"/>
  <c r="G26" i="8" s="1"/>
  <c r="F9" i="18"/>
  <c r="F13" i="18" s="1"/>
  <c r="F14" i="18" s="1"/>
  <c r="C13" i="8" s="1"/>
  <c r="H13" i="8"/>
  <c r="G19" i="8" s="1"/>
  <c r="C15" i="8" l="1"/>
  <c r="D14" i="10"/>
  <c r="D16" i="10" s="1"/>
  <c r="D17" i="10" s="1"/>
  <c r="C10" i="8" s="1"/>
  <c r="G24" i="8" s="1"/>
  <c r="D15" i="11"/>
  <c r="D16" i="11" s="1"/>
  <c r="C4" i="8" s="1"/>
  <c r="C7" i="8" s="1"/>
  <c r="G25" i="8" l="1"/>
  <c r="G23" i="8"/>
</calcChain>
</file>

<file path=xl/sharedStrings.xml><?xml version="1.0" encoding="utf-8"?>
<sst xmlns="http://schemas.openxmlformats.org/spreadsheetml/2006/main" count="501" uniqueCount="195">
  <si>
    <t>Emisión CT (t/d)</t>
  </si>
  <si>
    <t>Años</t>
  </si>
  <si>
    <t>Promedio</t>
  </si>
  <si>
    <t>Soplado</t>
  </si>
  <si>
    <t>*Tasa de fusión de concentrados t/h</t>
  </si>
  <si>
    <t>Sangría Esc.</t>
  </si>
  <si>
    <t>*fuente: Superintendencia de Procesos</t>
  </si>
  <si>
    <t>Sangría MB</t>
  </si>
  <si>
    <t>Total</t>
  </si>
  <si>
    <t>Parámetros</t>
  </si>
  <si>
    <t>%</t>
  </si>
  <si>
    <t>Ley de Cobre en Concentrado de Cobre</t>
  </si>
  <si>
    <t>Emisión CPS (t/d)</t>
  </si>
  <si>
    <t>Ley de Cobre en Metal Blanco</t>
  </si>
  <si>
    <t>Ley de Hierro en Concentrado de Cobre</t>
  </si>
  <si>
    <t>Ley de Hierro en Escoria Convertidor Tte.</t>
  </si>
  <si>
    <t>Emisión HE (t/d)</t>
  </si>
  <si>
    <t>Deducción Metalúrgica</t>
  </si>
  <si>
    <t>Recuperación estándar</t>
  </si>
  <si>
    <t>Sangría Esc</t>
  </si>
  <si>
    <t>Horas al día</t>
  </si>
  <si>
    <t>Niveles de Actvidad</t>
  </si>
  <si>
    <t>t/d</t>
  </si>
  <si>
    <t>Fusión de Concentrado</t>
  </si>
  <si>
    <t>Metal Blanco en CPSs</t>
  </si>
  <si>
    <t>Escoria CT en Horno Elec.</t>
  </si>
  <si>
    <t>Factores de Emisión MP Fugitivos</t>
  </si>
  <si>
    <t>Unidades</t>
  </si>
  <si>
    <t>Convertidor Teniente</t>
  </si>
  <si>
    <t>kg MP/t ms</t>
  </si>
  <si>
    <t>Convertidor Peirce Smith</t>
  </si>
  <si>
    <t>Kg MP/t MB</t>
  </si>
  <si>
    <t>Horno Eléctrico MB</t>
  </si>
  <si>
    <t>Kg MP/ t escoria CT</t>
  </si>
  <si>
    <t>Horno Eléctrico Esc</t>
  </si>
  <si>
    <t>Parámetro</t>
  </si>
  <si>
    <t>Unidad</t>
  </si>
  <si>
    <t>Gases Sangria CT</t>
  </si>
  <si>
    <t>Gases Sangria
 HE</t>
  </si>
  <si>
    <t>Gases 
Sangria
 HE</t>
  </si>
  <si>
    <t>Escoria</t>
  </si>
  <si>
    <t>Metal Bco</t>
  </si>
  <si>
    <t xml:space="preserve"> Nm3/h</t>
  </si>
  <si>
    <t>Concentración MP Tren secundario gases</t>
  </si>
  <si>
    <t>mg/Nm3</t>
  </si>
  <si>
    <t>Carga MP en Tren primario gases</t>
  </si>
  <si>
    <t>Kg/h</t>
  </si>
  <si>
    <t>Captura campana secundaria</t>
  </si>
  <si>
    <t>Carga MP en punto de sangría</t>
  </si>
  <si>
    <t>Frecuencia</t>
  </si>
  <si>
    <t>Ollas/día</t>
  </si>
  <si>
    <t>Duración por sangrado</t>
  </si>
  <si>
    <t>min/olla</t>
  </si>
  <si>
    <t>Tiempo de sangrado</t>
  </si>
  <si>
    <t>h/día</t>
  </si>
  <si>
    <t>Emisiones</t>
  </si>
  <si>
    <t>Kg/día</t>
  </si>
  <si>
    <t>t/día</t>
  </si>
  <si>
    <t>Flujo Gas  Tren primario gases</t>
  </si>
  <si>
    <t>Concentración MP Tren primario gases</t>
  </si>
  <si>
    <t>Captura campana primaria</t>
  </si>
  <si>
    <t>Carga MP en boca CT</t>
  </si>
  <si>
    <t xml:space="preserve">Emision por partir/parar </t>
  </si>
  <si>
    <t xml:space="preserve">Emision por carga material fundido por boca </t>
  </si>
  <si>
    <t>Emisión por soplado</t>
  </si>
  <si>
    <t>Emisión Total</t>
  </si>
  <si>
    <t>*corresponden a  datos promedio</t>
  </si>
  <si>
    <t>Carga MP en boca CPS</t>
  </si>
  <si>
    <t>Emision por inicio y término de soplado</t>
  </si>
  <si>
    <t>Emision por soplado</t>
  </si>
  <si>
    <t>Emisión Total por CPS</t>
  </si>
  <si>
    <t>Ciclos CPS/día</t>
  </si>
  <si>
    <t>Emisión día</t>
  </si>
  <si>
    <t>* corresponden a  datos promedio</t>
  </si>
  <si>
    <t>Sangría Escoria CT</t>
  </si>
  <si>
    <t>Prom/3 corridas</t>
  </si>
  <si>
    <t>16:40 - 17:30</t>
  </si>
  <si>
    <t>08:35 - 09:25</t>
  </si>
  <si>
    <t>08:33 - 09:23</t>
  </si>
  <si>
    <t>Caudal (bs)</t>
  </si>
  <si>
    <t>Nm3/h</t>
  </si>
  <si>
    <t>Velocidad</t>
  </si>
  <si>
    <t>v (m/s)</t>
  </si>
  <si>
    <t>Concentración MP</t>
  </si>
  <si>
    <t xml:space="preserve">mg/Nm3 </t>
  </si>
  <si>
    <t>Emisión de MP</t>
  </si>
  <si>
    <t>Sangría MB HELE</t>
  </si>
  <si>
    <t>16:45-17:05</t>
  </si>
  <si>
    <t>17:08-17:28</t>
  </si>
  <si>
    <t>10:58-11:35</t>
  </si>
  <si>
    <t>13:05 - 13:41</t>
  </si>
  <si>
    <t>17:33 - 18:06</t>
  </si>
  <si>
    <t>09:33 - 10:09</t>
  </si>
  <si>
    <t>Sangría MB CT</t>
  </si>
  <si>
    <t>10:35 - 11:20</t>
  </si>
  <si>
    <t>14:27 - 15:12</t>
  </si>
  <si>
    <t>18:30 - 19:15</t>
  </si>
  <si>
    <t>10:50 - 11:40</t>
  </si>
  <si>
    <t>15:15 - 16:05</t>
  </si>
  <si>
    <t>11:13 - 12:03</t>
  </si>
  <si>
    <t>Gases Primarios CT</t>
  </si>
  <si>
    <t>9:41 - 10:17</t>
  </si>
  <si>
    <t>10:22 - 10:58</t>
  </si>
  <si>
    <t>16:02 - 16:50</t>
  </si>
  <si>
    <t>09:00 - 09:36</t>
  </si>
  <si>
    <t>09:39 - 10:15</t>
  </si>
  <si>
    <t>12:12 - 12:48</t>
  </si>
  <si>
    <t>Gases Primarios CPS</t>
  </si>
  <si>
    <t>14:20 - 14:56</t>
  </si>
  <si>
    <t>15:00 - 15:36</t>
  </si>
  <si>
    <t>15:40 - 16:16</t>
  </si>
  <si>
    <t>16:20 - 17:06</t>
  </si>
  <si>
    <t>Concentración promedio MP en gases primarios  CT</t>
  </si>
  <si>
    <t>MP promedio en ducto gases primarios CT</t>
  </si>
  <si>
    <t>Kg/hr</t>
  </si>
  <si>
    <t>eficiencia captura  campana primaria en soplado</t>
  </si>
  <si>
    <t>caudal de MP en boca</t>
  </si>
  <si>
    <t>Emisión por operaciones unitarias</t>
  </si>
  <si>
    <t>Caso base: 1 semana de operación</t>
  </si>
  <si>
    <t>dias</t>
  </si>
  <si>
    <t>Tiempo de soplado</t>
  </si>
  <si>
    <t>1) Emisión por partir/parar</t>
  </si>
  <si>
    <t>Número de detenciones del CT en la semana</t>
  </si>
  <si>
    <t>x semana</t>
  </si>
  <si>
    <t>tiempo de giro para detener soplado</t>
  </si>
  <si>
    <t>minutos</t>
  </si>
  <si>
    <t>tiempo de giro para reanudar soplado</t>
  </si>
  <si>
    <t>eficiencia captura campana primaria durante giro</t>
  </si>
  <si>
    <t>tiempo con emisión de MP hacia la nave</t>
  </si>
  <si>
    <t>minutos x semana</t>
  </si>
  <si>
    <t>horas x semana</t>
  </si>
  <si>
    <t>emisión de MP</t>
  </si>
  <si>
    <t>Kg x semana</t>
  </si>
  <si>
    <t>2) Emisión por retorno de escorias líquidas</t>
  </si>
  <si>
    <t>óxidos x boca</t>
  </si>
  <si>
    <t>x día</t>
  </si>
  <si>
    <t>tiempo x óxido</t>
  </si>
  <si>
    <t>eficiencia captura campana primaria durante carguío</t>
  </si>
  <si>
    <t>tiempo cargando óxidos</t>
  </si>
  <si>
    <t>horas</t>
  </si>
  <si>
    <t>3) Emisión por soplado normal</t>
  </si>
  <si>
    <t>operación CT</t>
  </si>
  <si>
    <t>eficiencia captura campana primaria durante soplado normal</t>
  </si>
  <si>
    <t>Total emisión</t>
  </si>
  <si>
    <t>Kg x día</t>
  </si>
  <si>
    <t>Ton x día</t>
  </si>
  <si>
    <t>Concentración promedio MP en gases primarios  CPS</t>
  </si>
  <si>
    <t>MP promedio en ducto gases primarios CPS</t>
  </si>
  <si>
    <t>Caso base: 1 dia de operación</t>
  </si>
  <si>
    <t>dia</t>
  </si>
  <si>
    <t>N° de ciclos CPS</t>
  </si>
  <si>
    <t>Tiempo de cada ciclo</t>
  </si>
  <si>
    <t>1) Emisión por iniciar/terminar ciclo soplado CPS</t>
  </si>
  <si>
    <t>tiempo de giro para iniciar soplado</t>
  </si>
  <si>
    <t>minuto</t>
  </si>
  <si>
    <t>minutos x dia</t>
  </si>
  <si>
    <t>horas x día</t>
  </si>
  <si>
    <t>tiempo soplando CPS</t>
  </si>
  <si>
    <t>Kg/dia</t>
  </si>
  <si>
    <t>2) Emisión por soplado normal</t>
  </si>
  <si>
    <t>Carga MP en Tren secundario gases</t>
  </si>
  <si>
    <t>11:34 - 12:09</t>
  </si>
  <si>
    <t>13:55 - 14:30</t>
  </si>
  <si>
    <t>15:45 - 16:20</t>
  </si>
  <si>
    <t>11:30 - 12:24</t>
  </si>
  <si>
    <t>13:39 - 14:33</t>
  </si>
  <si>
    <t>15:45 - 16:39</t>
  </si>
  <si>
    <t>12:43 - 13:43</t>
  </si>
  <si>
    <t>18:11 - 19:11</t>
  </si>
  <si>
    <t>15:07 - 15:37</t>
  </si>
  <si>
    <t>08:40 - 09:18</t>
  </si>
  <si>
    <t>09:22 - 10:00</t>
  </si>
  <si>
    <t>10:04 - 10:43</t>
  </si>
  <si>
    <t>10:12 - 11:00</t>
  </si>
  <si>
    <t>11:04 - 11:53</t>
  </si>
  <si>
    <t>11:58 - 12:44</t>
  </si>
  <si>
    <t>Prom</t>
  </si>
  <si>
    <t>Datos</t>
  </si>
  <si>
    <t xml:space="preserve">Datos </t>
  </si>
  <si>
    <t>FE</t>
  </si>
  <si>
    <t>Desviación estandar</t>
  </si>
  <si>
    <t>Desviación estandar relativa</t>
  </si>
  <si>
    <t>Volumen muestreo</t>
  </si>
  <si>
    <t>Nm3</t>
  </si>
  <si>
    <t>Isocinetismo</t>
  </si>
  <si>
    <t>17:02 - 17:50</t>
  </si>
  <si>
    <t>15:08 - 16:02</t>
  </si>
  <si>
    <t>la campana primaria se abre levemente cuando gira el CT, por lo tanto el giro abarca desde el 97% de efciencia de la campana primaria hasta 0% cuando está todo Girado, en promedio 49%</t>
  </si>
  <si>
    <t>la campana primaria se abre levemente cuando gira el CPS, por lo tanto el giro abarca desde el 90% de efciencia de la campana primaria hasta 0% cuando está todo Girado, en promedio 47%</t>
  </si>
  <si>
    <t>Flujo Gas  Tren secundario gases</t>
  </si>
  <si>
    <t>Si el MP en ducto CT equivale al 97% de lo que sale por la Boca del CT, entonces los gases de proceso en la boca del CT contienen:</t>
  </si>
  <si>
    <t>Si el MP en ducto CPS equivale al 94% de lo que sale por la Boca del CPS, entonces los gases de proceso en la boca del CPS contienen:</t>
  </si>
  <si>
    <t>*</t>
  </si>
  <si>
    <t>*Nota: En el caso de Gases de Sangría de escoria de HE, dado que no cuenta con un sistema de captura de gases ni ducto,</t>
  </si>
  <si>
    <t xml:space="preserve">se utilizó el valor medido de Carga de MP en punto de Sangría de Metal Blanco de HE para la obtención de un factor de emisión.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</si>
</sst>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164" formatCode="_-* #,##0.00\ _€_-;\-* #,##0.00\ _€_-;_-* &quot;-&quot;??\ _€_-;_-@_-"/>
    <numFmt numFmtId="165" formatCode="_-* #,##0.00_-;\-* #,##0.00_-;_-* &quot;-&quot;??_-;_-@_-"/>
    <numFmt numFmtId="166" formatCode="#,##0.000"/>
    <numFmt numFmtId="167" formatCode="0.000"/>
    <numFmt numFmtId="168" formatCode="0.0;\-0.0;&quot;-&quot;"/>
    <numFmt numFmtId="169" formatCode="#,##0.0"/>
    <numFmt numFmtId="170" formatCode="0.0"/>
    <numFmt numFmtId="171" formatCode="_ * #,##0.0_ ;_ * \-#,##0.0_ ;_ * &quot;-&quot;_ ;_ @_ "/>
    <numFmt numFmtId="172" formatCode="_-* #,##0_-;\-* #,##0_-;_-* &quot;-&quot;??_-;_-@_-"/>
    <numFmt numFmtId="173" formatCode="0.0%"/>
    <numFmt numFmtId="174" formatCode="_-* #,##0.0_-;\-* #,##0.0_-;_-* &quot;-&quot;??_-;_-@_-"/>
    <numFmt numFmtId="175" formatCode="_ * #,##0.00_ ;_ * \-#,##0.00_ ;_ * &quot;-&quot;_ ;_ @_ 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95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2" fontId="0" fillId="0" borderId="0" xfId="0" applyNumberFormat="1"/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167" fontId="2" fillId="3" borderId="15" xfId="0" applyNumberFormat="1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/>
    </xf>
    <xf numFmtId="167" fontId="2" fillId="3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0" fillId="2" borderId="15" xfId="0" applyFill="1" applyBorder="1" applyAlignment="1"/>
    <xf numFmtId="0" fontId="1" fillId="2" borderId="15" xfId="0" applyFont="1" applyFill="1" applyBorder="1" applyAlignment="1"/>
    <xf numFmtId="0" fontId="9" fillId="0" borderId="11" xfId="0" applyFont="1" applyBorder="1" applyAlignment="1">
      <alignment vertical="center"/>
    </xf>
    <xf numFmtId="0" fontId="0" fillId="2" borderId="11" xfId="0" applyFill="1" applyBorder="1" applyAlignment="1"/>
    <xf numFmtId="0" fontId="1" fillId="2" borderId="11" xfId="0" applyFont="1" applyFill="1" applyBorder="1" applyAlignment="1"/>
    <xf numFmtId="0" fontId="0" fillId="2" borderId="11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169" fontId="2" fillId="0" borderId="15" xfId="0" applyNumberFormat="1" applyFont="1" applyFill="1" applyBorder="1" applyAlignment="1">
      <alignment horizontal="center" vertical="center" wrapText="1"/>
    </xf>
    <xf numFmtId="9" fontId="9" fillId="0" borderId="23" xfId="0" applyNumberFormat="1" applyFont="1" applyBorder="1" applyAlignment="1">
      <alignment horizontal="center" vertical="center"/>
    </xf>
    <xf numFmtId="166" fontId="2" fillId="0" borderId="15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0" fillId="0" borderId="0" xfId="0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0" fillId="2" borderId="12" xfId="0" applyFill="1" applyBorder="1" applyAlignment="1"/>
    <xf numFmtId="0" fontId="0" fillId="0" borderId="0" xfId="0" applyBorder="1"/>
    <xf numFmtId="167" fontId="0" fillId="0" borderId="0" xfId="0" applyNumberFormat="1" applyBorder="1"/>
    <xf numFmtId="0" fontId="0" fillId="0" borderId="26" xfId="0" applyBorder="1"/>
    <xf numFmtId="0" fontId="0" fillId="0" borderId="18" xfId="0" applyBorder="1"/>
    <xf numFmtId="0" fontId="0" fillId="0" borderId="20" xfId="0" applyBorder="1"/>
    <xf numFmtId="0" fontId="0" fillId="2" borderId="0" xfId="0" applyFill="1"/>
    <xf numFmtId="172" fontId="0" fillId="2" borderId="0" xfId="9" applyNumberFormat="1" applyFont="1" applyFill="1"/>
    <xf numFmtId="1" fontId="0" fillId="2" borderId="0" xfId="0" applyNumberFormat="1" applyFill="1"/>
    <xf numFmtId="173" fontId="0" fillId="2" borderId="0" xfId="11" applyNumberFormat="1" applyFont="1" applyFill="1"/>
    <xf numFmtId="0" fontId="11" fillId="2" borderId="0" xfId="0" applyFont="1" applyFill="1"/>
    <xf numFmtId="0" fontId="1" fillId="2" borderId="0" xfId="0" applyFont="1" applyFill="1"/>
    <xf numFmtId="2" fontId="0" fillId="2" borderId="0" xfId="0" applyNumberFormat="1" applyFill="1"/>
    <xf numFmtId="172" fontId="0" fillId="2" borderId="0" xfId="0" applyNumberFormat="1" applyFill="1"/>
    <xf numFmtId="0" fontId="0" fillId="2" borderId="40" xfId="0" applyFill="1" applyBorder="1"/>
    <xf numFmtId="170" fontId="0" fillId="2" borderId="0" xfId="0" applyNumberFormat="1" applyFill="1"/>
    <xf numFmtId="174" fontId="0" fillId="2" borderId="0" xfId="0" applyNumberFormat="1" applyFill="1"/>
    <xf numFmtId="167" fontId="0" fillId="2" borderId="0" xfId="0" applyNumberFormat="1" applyFill="1"/>
    <xf numFmtId="0" fontId="0" fillId="2" borderId="0" xfId="0" applyFill="1" applyBorder="1"/>
    <xf numFmtId="0" fontId="0" fillId="0" borderId="8" xfId="0" applyBorder="1"/>
    <xf numFmtId="0" fontId="0" fillId="2" borderId="15" xfId="0" applyFill="1" applyBorder="1"/>
    <xf numFmtId="0" fontId="0" fillId="3" borderId="8" xfId="0" applyFill="1" applyBorder="1" applyAlignment="1"/>
    <xf numFmtId="165" fontId="0" fillId="3" borderId="8" xfId="9" applyFont="1" applyFill="1" applyBorder="1" applyAlignment="1"/>
    <xf numFmtId="0" fontId="1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70" fontId="0" fillId="2" borderId="15" xfId="0" applyNumberForma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57" xfId="0" applyBorder="1"/>
    <xf numFmtId="0" fontId="0" fillId="0" borderId="39" xfId="0" applyBorder="1"/>
    <xf numFmtId="0" fontId="0" fillId="0" borderId="45" xfId="0" applyBorder="1"/>
    <xf numFmtId="0" fontId="0" fillId="3" borderId="9" xfId="0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3" fontId="2" fillId="2" borderId="14" xfId="0" applyNumberFormat="1" applyFont="1" applyFill="1" applyBorder="1" applyAlignment="1">
      <alignment horizontal="center" vertical="center" wrapText="1"/>
    </xf>
    <xf numFmtId="169" fontId="2" fillId="2" borderId="14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166" fontId="2" fillId="2" borderId="7" xfId="0" applyNumberFormat="1" applyFont="1" applyFill="1" applyBorder="1" applyAlignment="1">
      <alignment horizontal="center" vertical="center" wrapText="1"/>
    </xf>
    <xf numFmtId="172" fontId="0" fillId="2" borderId="15" xfId="9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 vertical="center" wrapText="1"/>
    </xf>
    <xf numFmtId="172" fontId="0" fillId="2" borderId="11" xfId="9" applyNumberFormat="1" applyFont="1" applyFill="1" applyBorder="1" applyAlignment="1">
      <alignment horizontal="left"/>
    </xf>
    <xf numFmtId="0" fontId="1" fillId="0" borderId="0" xfId="0" applyFont="1" applyBorder="1" applyAlignment="1"/>
    <xf numFmtId="0" fontId="4" fillId="2" borderId="4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7" fontId="0" fillId="2" borderId="10" xfId="0" applyNumberFormat="1" applyFill="1" applyBorder="1"/>
    <xf numFmtId="167" fontId="0" fillId="2" borderId="11" xfId="0" applyNumberFormat="1" applyFill="1" applyBorder="1"/>
    <xf numFmtId="167" fontId="1" fillId="2" borderId="12" xfId="0" applyNumberFormat="1" applyFont="1" applyFill="1" applyBorder="1"/>
    <xf numFmtId="167" fontId="1" fillId="2" borderId="11" xfId="0" applyNumberFormat="1" applyFont="1" applyFill="1" applyBorder="1" applyAlignment="1">
      <alignment horizontal="center"/>
    </xf>
    <xf numFmtId="167" fontId="1" fillId="2" borderId="12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67" fontId="1" fillId="2" borderId="9" xfId="0" applyNumberFormat="1" applyFont="1" applyFill="1" applyBorder="1"/>
    <xf numFmtId="3" fontId="2" fillId="2" borderId="15" xfId="0" applyNumberFormat="1" applyFont="1" applyFill="1" applyBorder="1" applyAlignment="1">
      <alignment horizontal="center" vertical="center" wrapText="1"/>
    </xf>
    <xf numFmtId="170" fontId="2" fillId="2" borderId="15" xfId="0" applyNumberFormat="1" applyFont="1" applyFill="1" applyBorder="1" applyAlignment="1">
      <alignment horizontal="center"/>
    </xf>
    <xf numFmtId="4" fontId="2" fillId="2" borderId="15" xfId="0" applyNumberFormat="1" applyFont="1" applyFill="1" applyBorder="1" applyAlignment="1">
      <alignment horizontal="center" vertical="center" wrapText="1"/>
    </xf>
    <xf numFmtId="169" fontId="2" fillId="2" borderId="15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172" fontId="0" fillId="2" borderId="15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2" borderId="52" xfId="0" applyNumberFormat="1" applyFill="1" applyBorder="1" applyAlignment="1">
      <alignment horizontal="center"/>
    </xf>
    <xf numFmtId="4" fontId="1" fillId="2" borderId="12" xfId="0" applyNumberFormat="1" applyFont="1" applyFill="1" applyBorder="1"/>
    <xf numFmtId="3" fontId="1" fillId="2" borderId="11" xfId="0" applyNumberFormat="1" applyFont="1" applyFill="1" applyBorder="1"/>
    <xf numFmtId="167" fontId="1" fillId="2" borderId="10" xfId="0" applyNumberFormat="1" applyFont="1" applyFill="1" applyBorder="1" applyAlignment="1">
      <alignment horizontal="center"/>
    </xf>
    <xf numFmtId="3" fontId="0" fillId="2" borderId="28" xfId="0" applyNumberFormat="1" applyFill="1" applyBorder="1"/>
    <xf numFmtId="0" fontId="1" fillId="2" borderId="23" xfId="0" applyFont="1" applyFill="1" applyBorder="1" applyAlignment="1">
      <alignment horizontal="center"/>
    </xf>
    <xf numFmtId="1" fontId="1" fillId="2" borderId="11" xfId="0" applyNumberFormat="1" applyFont="1" applyFill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0" fontId="0" fillId="3" borderId="11" xfId="0" applyFill="1" applyBorder="1"/>
    <xf numFmtId="0" fontId="0" fillId="3" borderId="12" xfId="0" applyFill="1" applyBorder="1"/>
    <xf numFmtId="0" fontId="0" fillId="3" borderId="14" xfId="0" applyFill="1" applyBorder="1"/>
    <xf numFmtId="1" fontId="1" fillId="2" borderId="14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9" xfId="0" applyFont="1" applyFill="1" applyBorder="1"/>
    <xf numFmtId="0" fontId="13" fillId="0" borderId="7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14" fontId="0" fillId="2" borderId="30" xfId="0" applyNumberFormat="1" applyFill="1" applyBorder="1"/>
    <xf numFmtId="14" fontId="0" fillId="2" borderId="31" xfId="0" applyNumberFormat="1" applyFill="1" applyBorder="1"/>
    <xf numFmtId="14" fontId="0" fillId="2" borderId="32" xfId="0" applyNumberFormat="1" applyFill="1" applyBorder="1"/>
    <xf numFmtId="0" fontId="0" fillId="2" borderId="16" xfId="0" applyFill="1" applyBorder="1"/>
    <xf numFmtId="0" fontId="0" fillId="2" borderId="33" xfId="0" applyFill="1" applyBorder="1"/>
    <xf numFmtId="0" fontId="0" fillId="2" borderId="9" xfId="0" applyFill="1" applyBorder="1"/>
    <xf numFmtId="0" fontId="0" fillId="2" borderId="34" xfId="0" applyFill="1" applyBorder="1"/>
    <xf numFmtId="0" fontId="1" fillId="2" borderId="26" xfId="0" applyFont="1" applyFill="1" applyBorder="1"/>
    <xf numFmtId="0" fontId="0" fillId="2" borderId="27" xfId="0" applyFill="1" applyBorder="1"/>
    <xf numFmtId="3" fontId="0" fillId="2" borderId="35" xfId="0" applyNumberFormat="1" applyFill="1" applyBorder="1"/>
    <xf numFmtId="3" fontId="0" fillId="2" borderId="24" xfId="0" applyNumberFormat="1" applyFill="1" applyBorder="1"/>
    <xf numFmtId="3" fontId="0" fillId="2" borderId="36" xfId="10" applyNumberFormat="1" applyFont="1" applyFill="1" applyBorder="1"/>
    <xf numFmtId="3" fontId="0" fillId="2" borderId="14" xfId="10" applyNumberFormat="1" applyFont="1" applyFill="1" applyBorder="1"/>
    <xf numFmtId="41" fontId="0" fillId="2" borderId="0" xfId="10" applyFont="1" applyFill="1" applyBorder="1"/>
    <xf numFmtId="0" fontId="1" fillId="2" borderId="37" xfId="0" applyFont="1" applyFill="1" applyBorder="1"/>
    <xf numFmtId="41" fontId="0" fillId="2" borderId="10" xfId="0" applyNumberFormat="1" applyFill="1" applyBorder="1"/>
    <xf numFmtId="0" fontId="1" fillId="2" borderId="18" xfId="0" applyFont="1" applyFill="1" applyBorder="1"/>
    <xf numFmtId="0" fontId="0" fillId="2" borderId="19" xfId="0" applyFill="1" applyBorder="1"/>
    <xf numFmtId="169" fontId="0" fillId="2" borderId="18" xfId="0" applyNumberFormat="1" applyFill="1" applyBorder="1"/>
    <xf numFmtId="169" fontId="0" fillId="2" borderId="15" xfId="0" applyNumberFormat="1" applyFill="1" applyBorder="1"/>
    <xf numFmtId="169" fontId="0" fillId="2" borderId="22" xfId="0" applyNumberFormat="1" applyFill="1" applyBorder="1"/>
    <xf numFmtId="169" fontId="0" fillId="2" borderId="11" xfId="0" applyNumberFormat="1" applyFill="1" applyBorder="1"/>
    <xf numFmtId="0" fontId="1" fillId="2" borderId="39" xfId="0" applyFont="1" applyFill="1" applyBorder="1"/>
    <xf numFmtId="0" fontId="1" fillId="2" borderId="20" xfId="0" applyFont="1" applyFill="1" applyBorder="1"/>
    <xf numFmtId="0" fontId="0" fillId="2" borderId="21" xfId="0" applyFill="1" applyBorder="1"/>
    <xf numFmtId="169" fontId="0" fillId="2" borderId="20" xfId="0" applyNumberFormat="1" applyFill="1" applyBorder="1"/>
    <xf numFmtId="169" fontId="0" fillId="2" borderId="43" xfId="0" applyNumberFormat="1" applyFill="1" applyBorder="1"/>
    <xf numFmtId="169" fontId="0" fillId="2" borderId="44" xfId="0" applyNumberFormat="1" applyFill="1" applyBorder="1"/>
    <xf numFmtId="169" fontId="0" fillId="2" borderId="25" xfId="0" applyNumberFormat="1" applyFill="1" applyBorder="1"/>
    <xf numFmtId="0" fontId="1" fillId="2" borderId="0" xfId="0" applyFont="1" applyFill="1" applyBorder="1"/>
    <xf numFmtId="0" fontId="1" fillId="2" borderId="45" xfId="0" applyFont="1" applyFill="1" applyBorder="1"/>
    <xf numFmtId="0" fontId="0" fillId="2" borderId="20" xfId="0" applyFill="1" applyBorder="1"/>
    <xf numFmtId="0" fontId="0" fillId="2" borderId="43" xfId="0" applyFill="1" applyBorder="1"/>
    <xf numFmtId="169" fontId="0" fillId="2" borderId="45" xfId="0" applyNumberFormat="1" applyFill="1" applyBorder="1"/>
    <xf numFmtId="4" fontId="0" fillId="2" borderId="12" xfId="0" applyNumberFormat="1" applyFill="1" applyBorder="1"/>
    <xf numFmtId="0" fontId="0" fillId="2" borderId="44" xfId="0" applyFill="1" applyBorder="1"/>
    <xf numFmtId="14" fontId="0" fillId="2" borderId="16" xfId="0" applyNumberFormat="1" applyFill="1" applyBorder="1"/>
    <xf numFmtId="14" fontId="0" fillId="2" borderId="33" xfId="0" applyNumberFormat="1" applyFill="1" applyBorder="1"/>
    <xf numFmtId="14" fontId="0" fillId="2" borderId="17" xfId="0" applyNumberFormat="1" applyFill="1" applyBorder="1"/>
    <xf numFmtId="0" fontId="0" fillId="2" borderId="30" xfId="0" applyFill="1" applyBorder="1"/>
    <xf numFmtId="0" fontId="0" fillId="2" borderId="31" xfId="0" applyFill="1" applyBorder="1"/>
    <xf numFmtId="3" fontId="0" fillId="2" borderId="26" xfId="0" applyNumberFormat="1" applyFill="1" applyBorder="1"/>
    <xf numFmtId="3" fontId="0" fillId="2" borderId="46" xfId="0" applyNumberFormat="1" applyFill="1" applyBorder="1"/>
    <xf numFmtId="41" fontId="0" fillId="2" borderId="10" xfId="10" applyFont="1" applyFill="1" applyBorder="1"/>
    <xf numFmtId="0" fontId="0" fillId="2" borderId="47" xfId="0" applyFill="1" applyBorder="1"/>
    <xf numFmtId="3" fontId="0" fillId="2" borderId="48" xfId="0" applyNumberFormat="1" applyFill="1" applyBorder="1"/>
    <xf numFmtId="170" fontId="0" fillId="2" borderId="18" xfId="0" applyNumberFormat="1" applyFill="1" applyBorder="1"/>
    <xf numFmtId="170" fontId="0" fillId="2" borderId="15" xfId="0" applyNumberFormat="1" applyFill="1" applyBorder="1"/>
    <xf numFmtId="0" fontId="0" fillId="2" borderId="22" xfId="0" applyFill="1" applyBorder="1"/>
    <xf numFmtId="169" fontId="0" fillId="2" borderId="23" xfId="0" applyNumberFormat="1" applyFill="1" applyBorder="1"/>
    <xf numFmtId="170" fontId="0" fillId="2" borderId="20" xfId="0" applyNumberFormat="1" applyFill="1" applyBorder="1"/>
    <xf numFmtId="170" fontId="0" fillId="2" borderId="43" xfId="0" applyNumberFormat="1" applyFill="1" applyBorder="1"/>
    <xf numFmtId="170" fontId="0" fillId="2" borderId="41" xfId="0" applyNumberFormat="1" applyFill="1" applyBorder="1"/>
    <xf numFmtId="170" fontId="0" fillId="2" borderId="25" xfId="0" applyNumberFormat="1" applyFill="1" applyBorder="1"/>
    <xf numFmtId="169" fontId="0" fillId="2" borderId="49" xfId="0" applyNumberFormat="1" applyFill="1" applyBorder="1"/>
    <xf numFmtId="4" fontId="0" fillId="2" borderId="20" xfId="0" applyNumberFormat="1" applyFill="1" applyBorder="1"/>
    <xf numFmtId="4" fontId="0" fillId="2" borderId="43" xfId="0" applyNumberFormat="1" applyFill="1" applyBorder="1"/>
    <xf numFmtId="14" fontId="0" fillId="2" borderId="16" xfId="0" applyNumberFormat="1" applyFill="1" applyBorder="1" applyAlignment="1">
      <alignment horizontal="center"/>
    </xf>
    <xf numFmtId="14" fontId="0" fillId="2" borderId="33" xfId="0" applyNumberFormat="1" applyFill="1" applyBorder="1" applyAlignment="1">
      <alignment horizontal="center"/>
    </xf>
    <xf numFmtId="14" fontId="0" fillId="2" borderId="17" xfId="0" applyNumberFormat="1" applyFill="1" applyBorder="1" applyAlignment="1">
      <alignment horizontal="center"/>
    </xf>
    <xf numFmtId="3" fontId="0" fillId="2" borderId="53" xfId="0" applyNumberFormat="1" applyFill="1" applyBorder="1" applyAlignment="1">
      <alignment horizontal="center"/>
    </xf>
    <xf numFmtId="3" fontId="0" fillId="2" borderId="10" xfId="0" applyNumberFormat="1" applyFill="1" applyBorder="1"/>
    <xf numFmtId="3" fontId="0" fillId="2" borderId="11" xfId="0" applyNumberFormat="1" applyFill="1" applyBorder="1"/>
    <xf numFmtId="3" fontId="0" fillId="2" borderId="0" xfId="0" applyNumberFormat="1" applyFill="1" applyBorder="1"/>
    <xf numFmtId="169" fontId="0" fillId="2" borderId="42" xfId="0" applyNumberFormat="1" applyFill="1" applyBorder="1"/>
    <xf numFmtId="169" fontId="0" fillId="2" borderId="12" xfId="0" applyNumberFormat="1" applyFill="1" applyBorder="1"/>
    <xf numFmtId="169" fontId="0" fillId="2" borderId="12" xfId="0" applyNumberFormat="1" applyFont="1" applyFill="1" applyBorder="1"/>
    <xf numFmtId="3" fontId="0" fillId="2" borderId="54" xfId="0" applyNumberFormat="1" applyFill="1" applyBorder="1"/>
    <xf numFmtId="3" fontId="0" fillId="2" borderId="15" xfId="0" applyNumberFormat="1" applyFill="1" applyBorder="1"/>
    <xf numFmtId="4" fontId="0" fillId="2" borderId="0" xfId="0" applyNumberFormat="1" applyFill="1" applyBorder="1"/>
    <xf numFmtId="171" fontId="0" fillId="2" borderId="10" xfId="0" applyNumberFormat="1" applyFill="1" applyBorder="1"/>
    <xf numFmtId="3" fontId="0" fillId="2" borderId="18" xfId="0" applyNumberFormat="1" applyFill="1" applyBorder="1"/>
    <xf numFmtId="14" fontId="0" fillId="2" borderId="60" xfId="0" applyNumberFormat="1" applyFill="1" applyBorder="1"/>
    <xf numFmtId="0" fontId="0" fillId="2" borderId="61" xfId="0" applyFill="1" applyBorder="1"/>
    <xf numFmtId="169" fontId="0" fillId="2" borderId="39" xfId="0" applyNumberFormat="1" applyFill="1" applyBorder="1"/>
    <xf numFmtId="2" fontId="1" fillId="2" borderId="0" xfId="0" applyNumberFormat="1" applyFont="1" applyFill="1" applyBorder="1" applyAlignment="1">
      <alignment horizontal="center"/>
    </xf>
    <xf numFmtId="0" fontId="0" fillId="2" borderId="62" xfId="0" applyFill="1" applyBorder="1"/>
    <xf numFmtId="169" fontId="1" fillId="2" borderId="0" xfId="0" applyNumberFormat="1" applyFont="1" applyFill="1" applyBorder="1"/>
    <xf numFmtId="169" fontId="0" fillId="2" borderId="0" xfId="10" applyNumberFormat="1" applyFont="1" applyFill="1" applyBorder="1"/>
    <xf numFmtId="14" fontId="0" fillId="2" borderId="61" xfId="0" applyNumberFormat="1" applyFill="1" applyBorder="1"/>
    <xf numFmtId="0" fontId="0" fillId="2" borderId="63" xfId="0" applyFill="1" applyBorder="1"/>
    <xf numFmtId="0" fontId="0" fillId="2" borderId="60" xfId="0" applyFill="1" applyBorder="1"/>
    <xf numFmtId="4" fontId="0" fillId="2" borderId="39" xfId="0" applyNumberFormat="1" applyFill="1" applyBorder="1"/>
    <xf numFmtId="3" fontId="0" fillId="2" borderId="55" xfId="0" applyNumberFormat="1" applyFill="1" applyBorder="1"/>
    <xf numFmtId="0" fontId="0" fillId="2" borderId="0" xfId="0" applyFill="1" applyAlignment="1">
      <alignment horizontal="center"/>
    </xf>
    <xf numFmtId="3" fontId="0" fillId="2" borderId="22" xfId="0" applyNumberFormat="1" applyFill="1" applyBorder="1"/>
    <xf numFmtId="3" fontId="0" fillId="2" borderId="0" xfId="0" applyNumberFormat="1" applyFill="1" applyBorder="1" applyAlignment="1">
      <alignment horizontal="center"/>
    </xf>
    <xf numFmtId="169" fontId="0" fillId="2" borderId="0" xfId="0" applyNumberForma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center"/>
    </xf>
    <xf numFmtId="3" fontId="1" fillId="2" borderId="0" xfId="0" applyNumberFormat="1" applyFont="1" applyFill="1" applyBorder="1"/>
    <xf numFmtId="3" fontId="0" fillId="2" borderId="47" xfId="0" applyNumberFormat="1" applyFill="1" applyBorder="1"/>
    <xf numFmtId="41" fontId="0" fillId="2" borderId="0" xfId="0" applyNumberFormat="1" applyFill="1" applyBorder="1"/>
    <xf numFmtId="171" fontId="0" fillId="2" borderId="9" xfId="0" applyNumberFormat="1" applyFill="1" applyBorder="1"/>
    <xf numFmtId="41" fontId="0" fillId="2" borderId="47" xfId="10" applyFont="1" applyFill="1" applyBorder="1"/>
    <xf numFmtId="170" fontId="0" fillId="2" borderId="22" xfId="0" applyNumberFormat="1" applyFill="1" applyBorder="1"/>
    <xf numFmtId="170" fontId="0" fillId="2" borderId="44" xfId="0" applyNumberFormat="1" applyFill="1" applyBorder="1"/>
    <xf numFmtId="4" fontId="0" fillId="2" borderId="44" xfId="0" applyNumberFormat="1" applyFill="1" applyBorder="1"/>
    <xf numFmtId="3" fontId="0" fillId="2" borderId="65" xfId="0" applyNumberFormat="1" applyFill="1" applyBorder="1" applyAlignment="1">
      <alignment horizontal="center"/>
    </xf>
    <xf numFmtId="3" fontId="0" fillId="2" borderId="36" xfId="0" applyNumberFormat="1" applyFill="1" applyBorder="1"/>
    <xf numFmtId="0" fontId="1" fillId="2" borderId="23" xfId="0" applyFont="1" applyFill="1" applyBorder="1"/>
    <xf numFmtId="2" fontId="1" fillId="2" borderId="23" xfId="0" applyNumberFormat="1" applyFont="1" applyFill="1" applyBorder="1" applyAlignment="1">
      <alignment horizontal="center"/>
    </xf>
    <xf numFmtId="3" fontId="0" fillId="2" borderId="23" xfId="0" applyNumberFormat="1" applyFill="1" applyBorder="1" applyAlignment="1">
      <alignment horizontal="center"/>
    </xf>
    <xf numFmtId="169" fontId="0" fillId="2" borderId="23" xfId="0" applyNumberFormat="1" applyFill="1" applyBorder="1" applyAlignment="1">
      <alignment horizontal="center"/>
    </xf>
    <xf numFmtId="4" fontId="1" fillId="2" borderId="23" xfId="0" applyNumberFormat="1" applyFont="1" applyFill="1" applyBorder="1" applyAlignment="1">
      <alignment horizontal="center"/>
    </xf>
    <xf numFmtId="0" fontId="0" fillId="2" borderId="5" xfId="0" applyFill="1" applyBorder="1"/>
    <xf numFmtId="171" fontId="0" fillId="2" borderId="10" xfId="10" applyNumberFormat="1" applyFont="1" applyFill="1" applyBorder="1"/>
    <xf numFmtId="175" fontId="0" fillId="2" borderId="10" xfId="10" applyNumberFormat="1" applyFont="1" applyFill="1" applyBorder="1"/>
    <xf numFmtId="41" fontId="0" fillId="2" borderId="9" xfId="10" applyFont="1" applyFill="1" applyBorder="1"/>
    <xf numFmtId="169" fontId="0" fillId="2" borderId="10" xfId="0" applyNumberFormat="1" applyFill="1" applyBorder="1"/>
    <xf numFmtId="169" fontId="0" fillId="2" borderId="9" xfId="0" applyNumberFormat="1" applyFill="1" applyBorder="1"/>
    <xf numFmtId="4" fontId="1" fillId="2" borderId="11" xfId="0" applyNumberFormat="1" applyFont="1" applyFill="1" applyBorder="1"/>
    <xf numFmtId="170" fontId="0" fillId="2" borderId="56" xfId="0" applyNumberFormat="1" applyFill="1" applyBorder="1"/>
    <xf numFmtId="3" fontId="0" fillId="2" borderId="44" xfId="0" applyNumberFormat="1" applyFill="1" applyBorder="1" applyAlignment="1">
      <alignment horizontal="center"/>
    </xf>
    <xf numFmtId="3" fontId="0" fillId="2" borderId="23" xfId="10" applyNumberFormat="1" applyFont="1" applyFill="1" applyBorder="1"/>
    <xf numFmtId="169" fontId="1" fillId="2" borderId="23" xfId="0" applyNumberFormat="1" applyFont="1" applyFill="1" applyBorder="1"/>
    <xf numFmtId="3" fontId="0" fillId="2" borderId="23" xfId="0" applyNumberFormat="1" applyFill="1" applyBorder="1"/>
    <xf numFmtId="3" fontId="1" fillId="2" borderId="23" xfId="0" applyNumberFormat="1" applyFont="1" applyFill="1" applyBorder="1"/>
    <xf numFmtId="41" fontId="10" fillId="2" borderId="10" xfId="10" applyFont="1" applyFill="1" applyBorder="1"/>
    <xf numFmtId="170" fontId="0" fillId="2" borderId="11" xfId="0" applyNumberFormat="1" applyFont="1" applyFill="1" applyBorder="1"/>
    <xf numFmtId="170" fontId="0" fillId="2" borderId="42" xfId="0" applyNumberFormat="1" applyFont="1" applyFill="1" applyBorder="1"/>
    <xf numFmtId="2" fontId="0" fillId="2" borderId="12" xfId="0" applyNumberFormat="1" applyFont="1" applyFill="1" applyBorder="1"/>
    <xf numFmtId="169" fontId="0" fillId="2" borderId="11" xfId="0" applyNumberFormat="1" applyFont="1" applyFill="1" applyBorder="1"/>
    <xf numFmtId="4" fontId="0" fillId="2" borderId="12" xfId="0" applyNumberFormat="1" applyFont="1" applyFill="1" applyBorder="1"/>
    <xf numFmtId="4" fontId="0" fillId="2" borderId="11" xfId="0" applyNumberFormat="1" applyFont="1" applyFill="1" applyBorder="1"/>
    <xf numFmtId="169" fontId="0" fillId="2" borderId="56" xfId="0" applyNumberFormat="1" applyFill="1" applyBorder="1"/>
    <xf numFmtId="3" fontId="0" fillId="2" borderId="47" xfId="10" applyNumberFormat="1" applyFont="1" applyFill="1" applyBorder="1"/>
    <xf numFmtId="3" fontId="0" fillId="2" borderId="39" xfId="0" applyNumberFormat="1" applyFill="1" applyBorder="1" applyAlignment="1">
      <alignment horizontal="center"/>
    </xf>
    <xf numFmtId="3" fontId="0" fillId="2" borderId="39" xfId="0" applyNumberFormat="1" applyFill="1" applyBorder="1"/>
    <xf numFmtId="169" fontId="0" fillId="2" borderId="64" xfId="0" applyNumberFormat="1" applyFill="1" applyBorder="1"/>
    <xf numFmtId="169" fontId="0" fillId="2" borderId="23" xfId="10" applyNumberFormat="1" applyFont="1" applyFill="1" applyBorder="1"/>
    <xf numFmtId="3" fontId="10" fillId="2" borderId="14" xfId="10" applyNumberFormat="1" applyFont="1" applyFill="1" applyBorder="1"/>
    <xf numFmtId="169" fontId="10" fillId="2" borderId="14" xfId="10" applyNumberFormat="1" applyFont="1" applyFill="1" applyBorder="1"/>
    <xf numFmtId="4" fontId="0" fillId="2" borderId="10" xfId="10" applyNumberFormat="1" applyFont="1" applyFill="1" applyBorder="1"/>
    <xf numFmtId="4" fontId="0" fillId="2" borderId="9" xfId="10" applyNumberFormat="1" applyFont="1" applyFill="1" applyBorder="1"/>
    <xf numFmtId="4" fontId="0" fillId="2" borderId="11" xfId="0" applyNumberFormat="1" applyFill="1" applyBorder="1"/>
    <xf numFmtId="4" fontId="0" fillId="2" borderId="10" xfId="0" applyNumberFormat="1" applyFont="1" applyFill="1" applyBorder="1"/>
    <xf numFmtId="2" fontId="1" fillId="4" borderId="23" xfId="0" applyNumberFormat="1" applyFont="1" applyFill="1" applyBorder="1" applyAlignment="1">
      <alignment horizontal="center"/>
    </xf>
    <xf numFmtId="4" fontId="1" fillId="4" borderId="23" xfId="0" applyNumberFormat="1" applyFont="1" applyFill="1" applyBorder="1" applyAlignment="1">
      <alignment horizontal="center"/>
    </xf>
    <xf numFmtId="169" fontId="1" fillId="4" borderId="23" xfId="0" applyNumberFormat="1" applyFont="1" applyFill="1" applyBorder="1"/>
    <xf numFmtId="169" fontId="0" fillId="4" borderId="23" xfId="10" applyNumberFormat="1" applyFont="1" applyFill="1" applyBorder="1"/>
    <xf numFmtId="2" fontId="14" fillId="2" borderId="9" xfId="0" applyNumberFormat="1" applyFont="1" applyFill="1" applyBorder="1"/>
    <xf numFmtId="174" fontId="14" fillId="2" borderId="9" xfId="0" applyNumberFormat="1" applyFont="1" applyFill="1" applyBorder="1"/>
    <xf numFmtId="167" fontId="14" fillId="2" borderId="9" xfId="0" applyNumberFormat="1" applyFont="1" applyFill="1" applyBorder="1"/>
    <xf numFmtId="2" fontId="0" fillId="2" borderId="15" xfId="0" applyNumberFormat="1" applyFont="1" applyFill="1" applyBorder="1" applyAlignment="1">
      <alignment horizontal="center"/>
    </xf>
    <xf numFmtId="174" fontId="0" fillId="2" borderId="15" xfId="0" applyNumberFormat="1" applyFont="1" applyFill="1" applyBorder="1" applyAlignment="1">
      <alignment horizontal="center"/>
    </xf>
    <xf numFmtId="167" fontId="14" fillId="2" borderId="15" xfId="0" applyNumberFormat="1" applyFont="1" applyFill="1" applyBorder="1" applyAlignment="1">
      <alignment horizontal="center"/>
    </xf>
    <xf numFmtId="169" fontId="10" fillId="2" borderId="7" xfId="10" applyNumberFormat="1" applyFont="1" applyFill="1" applyBorder="1"/>
    <xf numFmtId="0" fontId="15" fillId="0" borderId="0" xfId="0" applyFont="1"/>
    <xf numFmtId="0" fontId="1" fillId="3" borderId="8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58" xfId="0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50" xfId="0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6" fillId="3" borderId="2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2">
    <cellStyle name="Millares" xfId="9" builtinId="3"/>
    <cellStyle name="Millares [0]" xfId="10" builtinId="6"/>
    <cellStyle name="Millares 2" xfId="1" xr:uid="{00000000-0005-0000-0000-000002000000}"/>
    <cellStyle name="Millares 2 2" xfId="2" xr:uid="{00000000-0005-0000-0000-000003000000}"/>
    <cellStyle name="Millares 3" xfId="3" xr:uid="{00000000-0005-0000-0000-000004000000}"/>
    <cellStyle name="Millares 4" xfId="4" xr:uid="{00000000-0005-0000-0000-000005000000}"/>
    <cellStyle name="Normal" xfId="0" builtinId="0"/>
    <cellStyle name="Normal 2" xfId="5" xr:uid="{00000000-0005-0000-0000-000007000000}"/>
    <cellStyle name="Normal 2 2" xfId="6" xr:uid="{00000000-0005-0000-0000-000008000000}"/>
    <cellStyle name="Normal 3" xfId="7" xr:uid="{00000000-0005-0000-0000-000009000000}"/>
    <cellStyle name="Porcentaje" xfId="11" builtinId="5"/>
    <cellStyle name="Porcentaje 2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6"/>
  <sheetViews>
    <sheetView zoomScale="90" zoomScaleNormal="90" workbookViewId="0">
      <selection activeCell="M15" sqref="M15"/>
    </sheetView>
  </sheetViews>
  <sheetFormatPr baseColWidth="10" defaultColWidth="11.44140625" defaultRowHeight="14.4" x14ac:dyDescent="0.3"/>
  <cols>
    <col min="1" max="1" width="2.33203125" customWidth="1"/>
    <col min="2" max="2" width="18.33203125" customWidth="1"/>
    <col min="4" max="4" width="2.5546875" customWidth="1"/>
    <col min="5" max="5" width="2.88671875" customWidth="1"/>
    <col min="6" max="6" width="32.6640625" customWidth="1"/>
    <col min="7" max="14" width="10.6640625" customWidth="1"/>
  </cols>
  <sheetData>
    <row r="2" spans="2:14" ht="8.25" customHeight="1" thickBot="1" x14ac:dyDescent="0.35"/>
    <row r="3" spans="2:14" ht="15" thickBot="1" x14ac:dyDescent="0.35">
      <c r="B3" s="60" t="s">
        <v>0</v>
      </c>
      <c r="C3" s="70" t="s">
        <v>176</v>
      </c>
      <c r="F3" s="10" t="s">
        <v>1</v>
      </c>
      <c r="G3" s="11">
        <v>2013</v>
      </c>
      <c r="H3" s="11">
        <v>2014</v>
      </c>
      <c r="I3" s="11">
        <v>2015</v>
      </c>
      <c r="J3" s="11">
        <v>2016</v>
      </c>
      <c r="K3" s="11">
        <v>2017</v>
      </c>
      <c r="L3" s="11">
        <v>2018</v>
      </c>
      <c r="M3" s="11">
        <v>2019</v>
      </c>
      <c r="N3" s="11" t="s">
        <v>2</v>
      </c>
    </row>
    <row r="4" spans="2:14" ht="15" thickBot="1" x14ac:dyDescent="0.35">
      <c r="B4" s="67" t="s">
        <v>3</v>
      </c>
      <c r="C4" s="82">
        <f>'BD Factores CT'!D16</f>
        <v>9.8496009366787124E-2</v>
      </c>
      <c r="F4" s="115" t="s">
        <v>4</v>
      </c>
      <c r="G4" s="1">
        <v>51.5</v>
      </c>
      <c r="H4" s="1">
        <v>52.2</v>
      </c>
      <c r="I4" s="1">
        <v>51.8</v>
      </c>
      <c r="J4" s="1">
        <v>53.9</v>
      </c>
      <c r="K4" s="1">
        <v>54.3</v>
      </c>
      <c r="L4" s="1">
        <v>54</v>
      </c>
      <c r="M4" s="80">
        <v>51.86</v>
      </c>
      <c r="N4" s="81">
        <f>AVERAGE(G4:M4)</f>
        <v>52.794285714285714</v>
      </c>
    </row>
    <row r="5" spans="2:14" x14ac:dyDescent="0.3">
      <c r="B5" s="68" t="s">
        <v>5</v>
      </c>
      <c r="C5" s="83">
        <f>'BD Sangrias'!D14</f>
        <v>3.5105033314609811E-2</v>
      </c>
      <c r="F5" s="116" t="s">
        <v>6</v>
      </c>
      <c r="G5" s="2"/>
      <c r="H5" s="2"/>
      <c r="I5" s="2"/>
      <c r="J5" s="2"/>
      <c r="K5" s="2"/>
      <c r="L5" s="2"/>
      <c r="M5" s="2"/>
      <c r="N5" s="2"/>
    </row>
    <row r="6" spans="2:14" ht="15" thickBot="1" x14ac:dyDescent="0.35">
      <c r="B6" s="68" t="s">
        <v>7</v>
      </c>
      <c r="C6" s="83">
        <f>'BD Sangrias'!E14</f>
        <v>1.1577911123096762E-2</v>
      </c>
    </row>
    <row r="7" spans="2:14" ht="15" thickBot="1" x14ac:dyDescent="0.35">
      <c r="B7" s="69" t="s">
        <v>8</v>
      </c>
      <c r="C7" s="84">
        <f t="shared" ref="C7" si="0">SUM(C4:C6)</f>
        <v>0.14517895380449369</v>
      </c>
      <c r="F7" s="265" t="s">
        <v>9</v>
      </c>
      <c r="G7" s="266"/>
      <c r="H7" s="71" t="s">
        <v>10</v>
      </c>
    </row>
    <row r="8" spans="2:14" ht="15" thickBot="1" x14ac:dyDescent="0.35">
      <c r="B8" s="40"/>
      <c r="C8" s="41"/>
      <c r="F8" s="271" t="s">
        <v>11</v>
      </c>
      <c r="G8" s="272"/>
      <c r="H8" s="87">
        <v>25.6</v>
      </c>
    </row>
    <row r="9" spans="2:14" ht="15" thickBot="1" x14ac:dyDescent="0.35">
      <c r="B9" s="61" t="s">
        <v>12</v>
      </c>
      <c r="C9" s="70" t="s">
        <v>176</v>
      </c>
      <c r="F9" s="267" t="s">
        <v>13</v>
      </c>
      <c r="G9" s="268"/>
      <c r="H9" s="88">
        <v>72.5</v>
      </c>
    </row>
    <row r="10" spans="2:14" ht="15" thickBot="1" x14ac:dyDescent="0.35">
      <c r="B10" s="58" t="s">
        <v>3</v>
      </c>
      <c r="C10" s="90">
        <f>'BD Factores CPS'!D17</f>
        <v>9.0317865077713819E-2</v>
      </c>
      <c r="F10" s="267" t="s">
        <v>14</v>
      </c>
      <c r="G10" s="268"/>
      <c r="H10" s="88">
        <v>27.3</v>
      </c>
    </row>
    <row r="11" spans="2:14" ht="15" thickBot="1" x14ac:dyDescent="0.35">
      <c r="C11" s="35"/>
      <c r="F11" s="267" t="s">
        <v>15</v>
      </c>
      <c r="G11" s="268"/>
      <c r="H11" s="88">
        <v>35.5</v>
      </c>
    </row>
    <row r="12" spans="2:14" ht="15" thickBot="1" x14ac:dyDescent="0.35">
      <c r="B12" s="60" t="s">
        <v>16</v>
      </c>
      <c r="C12" s="70" t="s">
        <v>176</v>
      </c>
      <c r="F12" s="267" t="s">
        <v>17</v>
      </c>
      <c r="G12" s="268"/>
      <c r="H12" s="88">
        <v>2.6</v>
      </c>
    </row>
    <row r="13" spans="2:14" x14ac:dyDescent="0.3">
      <c r="B13" s="42" t="s">
        <v>7</v>
      </c>
      <c r="C13" s="82">
        <f>'BD Sangrias'!F14</f>
        <v>3.3525338633983243E-2</v>
      </c>
      <c r="F13" s="267" t="s">
        <v>18</v>
      </c>
      <c r="G13" s="268"/>
      <c r="H13" s="88">
        <f>100-H12</f>
        <v>97.4</v>
      </c>
    </row>
    <row r="14" spans="2:14" ht="15" thickBot="1" x14ac:dyDescent="0.35">
      <c r="B14" s="43" t="s">
        <v>19</v>
      </c>
      <c r="C14" s="83">
        <f>'BD Sangrias'!G14</f>
        <v>4.3871823333333337E-2</v>
      </c>
      <c r="F14" s="269" t="s">
        <v>20</v>
      </c>
      <c r="G14" s="270"/>
      <c r="H14" s="89">
        <v>24</v>
      </c>
    </row>
    <row r="15" spans="2:14" ht="15" thickBot="1" x14ac:dyDescent="0.35">
      <c r="B15" s="44" t="s">
        <v>8</v>
      </c>
      <c r="C15" s="84">
        <f t="shared" ref="C15" si="1">SUM(C13:C14)-C14</f>
        <v>3.3525338633983243E-2</v>
      </c>
    </row>
    <row r="16" spans="2:14" ht="5.25" customHeight="1" thickBot="1" x14ac:dyDescent="0.35"/>
    <row r="17" spans="6:9" ht="15" thickBot="1" x14ac:dyDescent="0.35">
      <c r="F17" s="114" t="s">
        <v>21</v>
      </c>
      <c r="G17" s="71" t="s">
        <v>22</v>
      </c>
    </row>
    <row r="18" spans="6:9" x14ac:dyDescent="0.3">
      <c r="F18" s="111" t="s">
        <v>23</v>
      </c>
      <c r="G18" s="112">
        <f>N4*H14</f>
        <v>1267.0628571428572</v>
      </c>
    </row>
    <row r="19" spans="6:9" x14ac:dyDescent="0.3">
      <c r="F19" s="109" t="s">
        <v>24</v>
      </c>
      <c r="G19" s="107">
        <f>G18*(H8/H9)*H13%</f>
        <v>435.77175317438434</v>
      </c>
    </row>
    <row r="20" spans="6:9" ht="15" thickBot="1" x14ac:dyDescent="0.35">
      <c r="F20" s="110" t="s">
        <v>25</v>
      </c>
      <c r="G20" s="108">
        <f>G18*(H10/H11)</f>
        <v>974.3891830985915</v>
      </c>
    </row>
    <row r="21" spans="6:9" ht="7.5" customHeight="1" thickBot="1" x14ac:dyDescent="0.35"/>
    <row r="22" spans="6:9" ht="15" thickBot="1" x14ac:dyDescent="0.35">
      <c r="F22" s="7" t="s">
        <v>26</v>
      </c>
      <c r="G22" s="113" t="s">
        <v>179</v>
      </c>
      <c r="H22" s="273" t="s">
        <v>27</v>
      </c>
      <c r="I22" s="274"/>
    </row>
    <row r="23" spans="6:9" x14ac:dyDescent="0.3">
      <c r="F23" s="7" t="s">
        <v>28</v>
      </c>
      <c r="G23" s="104">
        <f>C7*1000/$G$18</f>
        <v>0.11457912524707939</v>
      </c>
      <c r="H23" s="275" t="s">
        <v>29</v>
      </c>
      <c r="I23" s="276"/>
    </row>
    <row r="24" spans="6:9" x14ac:dyDescent="0.3">
      <c r="F24" s="8" t="s">
        <v>30</v>
      </c>
      <c r="G24" s="85">
        <f>C10*1000/$G$19</f>
        <v>0.20725956746804328</v>
      </c>
      <c r="H24" s="277" t="s">
        <v>31</v>
      </c>
      <c r="I24" s="278"/>
    </row>
    <row r="25" spans="6:9" x14ac:dyDescent="0.3">
      <c r="F25" s="8" t="s">
        <v>32</v>
      </c>
      <c r="G25" s="85">
        <f>C15*1000/$G$20</f>
        <v>3.4406517657935717E-2</v>
      </c>
      <c r="H25" s="277" t="s">
        <v>33</v>
      </c>
      <c r="I25" s="278"/>
    </row>
    <row r="26" spans="6:9" ht="15" thickBot="1" x14ac:dyDescent="0.35">
      <c r="F26" s="9" t="s">
        <v>34</v>
      </c>
      <c r="G26" s="86">
        <f>C14/$G$20*1000</f>
        <v>4.5024949059696465E-2</v>
      </c>
      <c r="H26" s="279" t="s">
        <v>33</v>
      </c>
      <c r="I26" s="280"/>
    </row>
  </sheetData>
  <mergeCells count="13">
    <mergeCell ref="H22:I22"/>
    <mergeCell ref="H23:I23"/>
    <mergeCell ref="H24:I24"/>
    <mergeCell ref="H25:I25"/>
    <mergeCell ref="H26:I26"/>
    <mergeCell ref="F7:G7"/>
    <mergeCell ref="F12:G12"/>
    <mergeCell ref="F13:G13"/>
    <mergeCell ref="F14:G14"/>
    <mergeCell ref="F8:G8"/>
    <mergeCell ref="F9:G9"/>
    <mergeCell ref="F10:G10"/>
    <mergeCell ref="F11:G1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17"/>
  <sheetViews>
    <sheetView showGridLines="0" tabSelected="1" zoomScale="120" zoomScaleNormal="120" workbookViewId="0">
      <selection activeCell="K12" sqref="K12"/>
    </sheetView>
  </sheetViews>
  <sheetFormatPr baseColWidth="10" defaultColWidth="11.44140625" defaultRowHeight="14.4" x14ac:dyDescent="0.3"/>
  <cols>
    <col min="1" max="1" width="4" customWidth="1"/>
    <col min="2" max="2" width="36.109375" bestFit="1" customWidth="1"/>
    <col min="3" max="3" width="11.44140625" customWidth="1"/>
    <col min="5" max="5" width="12.109375" customWidth="1"/>
    <col min="6" max="6" width="12.44140625" customWidth="1"/>
    <col min="8" max="8" width="2" customWidth="1"/>
    <col min="9" max="9" width="4.33203125" customWidth="1"/>
  </cols>
  <sheetData>
    <row r="1" spans="2:10" ht="10.5" customHeight="1" x14ac:dyDescent="0.3"/>
    <row r="2" spans="2:10" ht="14.25" customHeight="1" x14ac:dyDescent="0.3"/>
    <row r="3" spans="2:10" ht="36" x14ac:dyDescent="0.3">
      <c r="B3" s="19" t="s">
        <v>35</v>
      </c>
      <c r="C3" s="281" t="s">
        <v>36</v>
      </c>
      <c r="D3" s="282" t="s">
        <v>37</v>
      </c>
      <c r="E3" s="283"/>
      <c r="F3" s="13" t="s">
        <v>38</v>
      </c>
      <c r="G3" s="12" t="s">
        <v>39</v>
      </c>
    </row>
    <row r="4" spans="2:10" x14ac:dyDescent="0.3">
      <c r="B4" s="18"/>
      <c r="C4" s="281"/>
      <c r="D4" s="15" t="s">
        <v>40</v>
      </c>
      <c r="E4" s="16" t="s">
        <v>41</v>
      </c>
      <c r="F4" s="16" t="s">
        <v>41</v>
      </c>
      <c r="G4" s="14" t="s">
        <v>40</v>
      </c>
    </row>
    <row r="5" spans="2:10" x14ac:dyDescent="0.3">
      <c r="B5" s="31" t="s">
        <v>189</v>
      </c>
      <c r="C5" s="29" t="s">
        <v>42</v>
      </c>
      <c r="D5" s="91">
        <f>'BD Campañas Isocineticas MP (2'!$AA$6</f>
        <v>87178.166666666672</v>
      </c>
      <c r="E5" s="91">
        <f>'BD Campañas Isocineticas MP (2'!$AA$24</f>
        <v>93447.339796581247</v>
      </c>
      <c r="F5" s="91">
        <f>'BD Campañas Isocineticas MP (2'!$AA$15</f>
        <v>82615.642052029725</v>
      </c>
      <c r="G5" s="91">
        <f>'BD Campañas Isocineticas MP (2'!$AA$15</f>
        <v>82615.642052029725</v>
      </c>
      <c r="H5" s="4"/>
    </row>
    <row r="6" spans="2:10" x14ac:dyDescent="0.3">
      <c r="B6" s="31" t="s">
        <v>43</v>
      </c>
      <c r="C6" s="30" t="s">
        <v>44</v>
      </c>
      <c r="D6" s="92">
        <f>'BD Campañas Isocineticas MP (2'!$AA$8</f>
        <v>54.40983343022215</v>
      </c>
      <c r="E6" s="92">
        <f>'BD Campañas Isocineticas MP (2'!$AA$26</f>
        <v>46.585378903949156</v>
      </c>
      <c r="F6" s="92">
        <f>'BD Campañas Isocineticas MP (2'!AA17</f>
        <v>55.818194987364386</v>
      </c>
      <c r="G6" s="92">
        <f>'BD Campañas Isocineticas MP (2'!$AA$17</f>
        <v>55.818194987364386</v>
      </c>
      <c r="H6" s="4"/>
    </row>
    <row r="7" spans="2:10" x14ac:dyDescent="0.3">
      <c r="B7" s="21" t="s">
        <v>160</v>
      </c>
      <c r="C7" s="29" t="s">
        <v>46</v>
      </c>
      <c r="D7" s="93">
        <f>'BD Campañas Isocineticas MP (2'!$AA$9</f>
        <v>4.6292351623661281</v>
      </c>
      <c r="E7" s="93">
        <f>'BD Campañas Isocineticas MP (2'!$AA$27</f>
        <v>4.3417166711612856</v>
      </c>
      <c r="F7" s="93">
        <f>'BD Campañas Isocineticas MP (2'!AA18</f>
        <v>4.6562970324976725</v>
      </c>
      <c r="G7" s="93">
        <f>'BD Campañas Isocineticas MP (2'!$AA$18</f>
        <v>4.6562970324976725</v>
      </c>
      <c r="H7" s="4"/>
      <c r="J7" s="79"/>
    </row>
    <row r="8" spans="2:10" x14ac:dyDescent="0.3">
      <c r="B8" s="21" t="s">
        <v>47</v>
      </c>
      <c r="C8" s="33" t="s">
        <v>10</v>
      </c>
      <c r="D8" s="91">
        <v>70</v>
      </c>
      <c r="E8" s="91">
        <v>70</v>
      </c>
      <c r="F8" s="91">
        <v>50</v>
      </c>
      <c r="G8" s="91">
        <v>0</v>
      </c>
      <c r="H8" s="51"/>
      <c r="I8" s="45"/>
      <c r="J8" s="65"/>
    </row>
    <row r="9" spans="2:10" x14ac:dyDescent="0.3">
      <c r="B9" s="21" t="s">
        <v>48</v>
      </c>
      <c r="C9" s="29" t="s">
        <v>46</v>
      </c>
      <c r="D9" s="93">
        <f>D7/(D8/100)</f>
        <v>6.6131930890944695</v>
      </c>
      <c r="E9" s="93">
        <f t="shared" ref="E9:F9" si="0">E7/(E8/100)</f>
        <v>6.2024523873732651</v>
      </c>
      <c r="F9" s="93">
        <f t="shared" si="0"/>
        <v>9.3125940649953449</v>
      </c>
      <c r="G9" s="93">
        <v>9.31</v>
      </c>
      <c r="H9" s="4" t="s">
        <v>192</v>
      </c>
    </row>
    <row r="10" spans="2:10" x14ac:dyDescent="0.3">
      <c r="B10" s="31" t="s">
        <v>49</v>
      </c>
      <c r="C10" s="29" t="s">
        <v>50</v>
      </c>
      <c r="D10" s="91">
        <v>65</v>
      </c>
      <c r="E10" s="94">
        <v>7</v>
      </c>
      <c r="F10" s="91">
        <v>12</v>
      </c>
      <c r="G10" s="91">
        <v>67</v>
      </c>
      <c r="H10" s="4"/>
    </row>
    <row r="11" spans="2:10" x14ac:dyDescent="0.3">
      <c r="B11" s="31" t="s">
        <v>51</v>
      </c>
      <c r="C11" s="29" t="s">
        <v>52</v>
      </c>
      <c r="D11" s="94">
        <v>4.9000000000000004</v>
      </c>
      <c r="E11" s="94">
        <v>16</v>
      </c>
      <c r="F11" s="94">
        <v>18</v>
      </c>
      <c r="G11" s="95">
        <v>4.22</v>
      </c>
      <c r="H11" s="4"/>
    </row>
    <row r="12" spans="2:10" x14ac:dyDescent="0.3">
      <c r="B12" s="31" t="s">
        <v>53</v>
      </c>
      <c r="C12" s="29" t="s">
        <v>54</v>
      </c>
      <c r="D12" s="94">
        <f>D11*D10/60</f>
        <v>5.3083333333333336</v>
      </c>
      <c r="E12" s="94">
        <f t="shared" ref="E12:G12" si="1">E11*E10/60</f>
        <v>1.8666666666666667</v>
      </c>
      <c r="F12" s="94">
        <f t="shared" si="1"/>
        <v>3.6</v>
      </c>
      <c r="G12" s="94">
        <f t="shared" si="1"/>
        <v>4.7123333333333335</v>
      </c>
      <c r="H12" s="4"/>
    </row>
    <row r="13" spans="2:10" x14ac:dyDescent="0.3">
      <c r="B13" s="22" t="s">
        <v>55</v>
      </c>
      <c r="C13" s="17" t="s">
        <v>56</v>
      </c>
      <c r="D13" s="32">
        <f>D9*D12</f>
        <v>35.105033314609813</v>
      </c>
      <c r="E13" s="32">
        <f t="shared" ref="E13:G13" si="2">E9*E12</f>
        <v>11.577911123096762</v>
      </c>
      <c r="F13" s="32">
        <f t="shared" si="2"/>
        <v>33.525338633983246</v>
      </c>
      <c r="G13" s="32">
        <f t="shared" si="2"/>
        <v>43.871823333333339</v>
      </c>
      <c r="H13" s="4"/>
    </row>
    <row r="14" spans="2:10" x14ac:dyDescent="0.3">
      <c r="B14" s="22" t="s">
        <v>55</v>
      </c>
      <c r="C14" s="17" t="s">
        <v>57</v>
      </c>
      <c r="D14" s="34">
        <f>D13/1000</f>
        <v>3.5105033314609811E-2</v>
      </c>
      <c r="E14" s="34">
        <f t="shared" ref="E14:G14" si="3">E13/1000</f>
        <v>1.1577911123096762E-2</v>
      </c>
      <c r="F14" s="34">
        <f t="shared" si="3"/>
        <v>3.3525338633983243E-2</v>
      </c>
      <c r="G14" s="34">
        <f t="shared" si="3"/>
        <v>4.3871823333333337E-2</v>
      </c>
      <c r="H14" s="4"/>
    </row>
    <row r="15" spans="2:10" ht="10.5" customHeight="1" x14ac:dyDescent="0.3"/>
    <row r="16" spans="2:10" ht="11.25" customHeight="1" x14ac:dyDescent="0.3">
      <c r="B16" s="264" t="s">
        <v>193</v>
      </c>
      <c r="C16" s="264"/>
      <c r="D16" s="264"/>
      <c r="E16" s="264"/>
      <c r="F16" s="264"/>
      <c r="G16" s="264"/>
      <c r="H16" s="264"/>
      <c r="I16" s="264"/>
      <c r="J16" s="264"/>
    </row>
    <row r="17" spans="2:10" x14ac:dyDescent="0.3">
      <c r="B17" s="264" t="s">
        <v>194</v>
      </c>
      <c r="C17" s="264"/>
      <c r="D17" s="264"/>
      <c r="E17" s="264"/>
      <c r="F17" s="264"/>
      <c r="G17" s="264"/>
      <c r="H17" s="264"/>
      <c r="I17" s="264"/>
      <c r="J17" s="264"/>
    </row>
  </sheetData>
  <mergeCells count="2">
    <mergeCell ref="C3:C4"/>
    <mergeCell ref="D3:E3"/>
  </mergeCells>
  <pageMargins left="0.11811023622047245" right="0.11811023622047245" top="0.15748031496062992" bottom="0.15748031496062992" header="0.31496062992125984" footer="0.31496062992125984"/>
  <pageSetup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D20"/>
  <sheetViews>
    <sheetView showGridLines="0" workbookViewId="0">
      <selection activeCell="D14" sqref="D14"/>
    </sheetView>
  </sheetViews>
  <sheetFormatPr baseColWidth="10" defaultColWidth="11.44140625" defaultRowHeight="14.4" x14ac:dyDescent="0.3"/>
  <cols>
    <col min="1" max="1" width="4" customWidth="1"/>
    <col min="2" max="2" width="43.6640625" customWidth="1"/>
    <col min="3" max="3" width="11.44140625" customWidth="1"/>
  </cols>
  <sheetData>
    <row r="1" spans="2:4" ht="10.5" customHeight="1" x14ac:dyDescent="0.3"/>
    <row r="2" spans="2:4" ht="9.75" customHeight="1" x14ac:dyDescent="0.3"/>
    <row r="3" spans="2:4" ht="14.25" customHeight="1" thickBot="1" x14ac:dyDescent="0.35"/>
    <row r="4" spans="2:4" x14ac:dyDescent="0.3">
      <c r="B4" s="5" t="s">
        <v>35</v>
      </c>
      <c r="C4" s="284" t="s">
        <v>36</v>
      </c>
      <c r="D4" s="284" t="s">
        <v>177</v>
      </c>
    </row>
    <row r="5" spans="2:4" ht="15" thickBot="1" x14ac:dyDescent="0.35">
      <c r="B5" s="37"/>
      <c r="C5" s="285"/>
      <c r="D5" s="285"/>
    </row>
    <row r="6" spans="2:4" x14ac:dyDescent="0.3">
      <c r="B6" s="23" t="s">
        <v>58</v>
      </c>
      <c r="C6" s="3" t="s">
        <v>42</v>
      </c>
      <c r="D6" s="77">
        <f>'BD Campañas Isocineticas MP (2'!$AA$33</f>
        <v>83954.132932622553</v>
      </c>
    </row>
    <row r="7" spans="2:4" x14ac:dyDescent="0.3">
      <c r="B7" s="23" t="s">
        <v>59</v>
      </c>
      <c r="C7" s="20" t="s">
        <v>44</v>
      </c>
      <c r="D7" s="72">
        <f>'BD Campañas Isocineticas MP (2'!$AA$35</f>
        <v>1428.1644824635216</v>
      </c>
    </row>
    <row r="8" spans="2:4" x14ac:dyDescent="0.3">
      <c r="B8" s="24" t="s">
        <v>45</v>
      </c>
      <c r="C8" s="20" t="s">
        <v>46</v>
      </c>
      <c r="D8" s="73">
        <f>'BD Campañas Isocineticas MP (2'!$AA$36</f>
        <v>119.29788209140462</v>
      </c>
    </row>
    <row r="9" spans="2:4" x14ac:dyDescent="0.3">
      <c r="B9" s="24" t="s">
        <v>60</v>
      </c>
      <c r="C9" s="20" t="s">
        <v>10</v>
      </c>
      <c r="D9" s="78">
        <f>'Calculos CT'!$D$6</f>
        <v>97</v>
      </c>
    </row>
    <row r="10" spans="2:4" x14ac:dyDescent="0.3">
      <c r="B10" s="24" t="s">
        <v>61</v>
      </c>
      <c r="C10" s="20" t="s">
        <v>46</v>
      </c>
      <c r="D10" s="72">
        <f>D8/(D9/100)</f>
        <v>122.98750731072641</v>
      </c>
    </row>
    <row r="11" spans="2:4" x14ac:dyDescent="0.3">
      <c r="B11" s="25" t="s">
        <v>55</v>
      </c>
      <c r="C11" s="20"/>
      <c r="D11" s="72"/>
    </row>
    <row r="12" spans="2:4" x14ac:dyDescent="0.3">
      <c r="B12" s="26" t="s">
        <v>62</v>
      </c>
      <c r="C12" s="20" t="s">
        <v>56</v>
      </c>
      <c r="D12" s="74">
        <f>'Calculos CT'!$D$21</f>
        <v>2.3894715706083991</v>
      </c>
    </row>
    <row r="13" spans="2:4" x14ac:dyDescent="0.3">
      <c r="B13" s="26" t="s">
        <v>63</v>
      </c>
      <c r="C13" s="20" t="s">
        <v>56</v>
      </c>
      <c r="D13" s="74">
        <f>'Calculos CT'!$D$31</f>
        <v>9.3265526377300869</v>
      </c>
    </row>
    <row r="14" spans="2:4" x14ac:dyDescent="0.3">
      <c r="B14" s="26" t="s">
        <v>64</v>
      </c>
      <c r="C14" s="20" t="s">
        <v>56</v>
      </c>
      <c r="D14" s="74">
        <f>'Calculos CT'!$D$36</f>
        <v>86.779985158448639</v>
      </c>
    </row>
    <row r="15" spans="2:4" x14ac:dyDescent="0.3">
      <c r="B15" s="26" t="s">
        <v>65</v>
      </c>
      <c r="C15" s="20" t="s">
        <v>56</v>
      </c>
      <c r="D15" s="74">
        <f>SUM(D12:D14)</f>
        <v>98.496009366787121</v>
      </c>
    </row>
    <row r="16" spans="2:4" ht="15" thickBot="1" x14ac:dyDescent="0.35">
      <c r="B16" s="27" t="s">
        <v>65</v>
      </c>
      <c r="C16" s="28" t="s">
        <v>22</v>
      </c>
      <c r="D16" s="75">
        <f>D15/1000</f>
        <v>9.8496009366787124E-2</v>
      </c>
    </row>
    <row r="17" spans="2:2" ht="22.5" customHeight="1" x14ac:dyDescent="0.3">
      <c r="B17" s="36" t="s">
        <v>66</v>
      </c>
    </row>
    <row r="18" spans="2:2" ht="10.5" customHeight="1" x14ac:dyDescent="0.3"/>
    <row r="19" spans="2:2" ht="10.5" customHeight="1" x14ac:dyDescent="0.3"/>
    <row r="20" spans="2:2" ht="11.25" customHeight="1" x14ac:dyDescent="0.3"/>
  </sheetData>
  <mergeCells count="2">
    <mergeCell ref="C4:C5"/>
    <mergeCell ref="D4:D5"/>
  </mergeCells>
  <pageMargins left="0.11811023622047245" right="0.11811023622047245" top="0.15748031496062992" bottom="0.15748031496062992" header="0.31496062992125984" footer="0.31496062992125984"/>
  <pageSetup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D21"/>
  <sheetViews>
    <sheetView showGridLines="0" workbookViewId="0">
      <selection activeCell="D17" sqref="D17"/>
    </sheetView>
  </sheetViews>
  <sheetFormatPr baseColWidth="10" defaultColWidth="11.44140625" defaultRowHeight="14.4" x14ac:dyDescent="0.3"/>
  <cols>
    <col min="1" max="1" width="4" customWidth="1"/>
    <col min="2" max="2" width="43.6640625" customWidth="1"/>
    <col min="3" max="3" width="11.44140625" customWidth="1"/>
  </cols>
  <sheetData>
    <row r="1" spans="2:4" ht="10.5" customHeight="1" x14ac:dyDescent="0.3"/>
    <row r="2" spans="2:4" ht="9.75" customHeight="1" x14ac:dyDescent="0.3"/>
    <row r="3" spans="2:4" ht="14.25" customHeight="1" thickBot="1" x14ac:dyDescent="0.35"/>
    <row r="4" spans="2:4" x14ac:dyDescent="0.3">
      <c r="B4" s="5" t="s">
        <v>35</v>
      </c>
      <c r="C4" s="284" t="s">
        <v>36</v>
      </c>
      <c r="D4" s="284" t="s">
        <v>178</v>
      </c>
    </row>
    <row r="5" spans="2:4" ht="15" thickBot="1" x14ac:dyDescent="0.35">
      <c r="B5" s="6"/>
      <c r="C5" s="285"/>
      <c r="D5" s="285"/>
    </row>
    <row r="6" spans="2:4" x14ac:dyDescent="0.3">
      <c r="B6" s="38" t="s">
        <v>58</v>
      </c>
      <c r="C6" s="20" t="s">
        <v>42</v>
      </c>
      <c r="D6" s="72">
        <f>'BD Campañas Isocineticas MP (2'!$AA$42</f>
        <v>52705.607086001488</v>
      </c>
    </row>
    <row r="7" spans="2:4" x14ac:dyDescent="0.3">
      <c r="B7" s="23" t="s">
        <v>59</v>
      </c>
      <c r="C7" s="20" t="s">
        <v>44</v>
      </c>
      <c r="D7" s="72">
        <f>'BD Campañas Isocineticas MP (2'!$AA$44</f>
        <v>1321.2616912025924</v>
      </c>
    </row>
    <row r="8" spans="2:4" x14ac:dyDescent="0.3">
      <c r="B8" s="24" t="s">
        <v>45</v>
      </c>
      <c r="C8" s="20" t="s">
        <v>46</v>
      </c>
      <c r="D8" s="73">
        <f>'BD Campañas Isocineticas MP (2'!$AA$45</f>
        <v>69.65197569370001</v>
      </c>
    </row>
    <row r="9" spans="2:4" x14ac:dyDescent="0.3">
      <c r="B9" s="24" t="s">
        <v>60</v>
      </c>
      <c r="C9" s="20" t="s">
        <v>10</v>
      </c>
      <c r="D9" s="72">
        <f>'Calculos CPS'!$D$6</f>
        <v>94</v>
      </c>
    </row>
    <row r="10" spans="2:4" x14ac:dyDescent="0.3">
      <c r="B10" s="24" t="s">
        <v>67</v>
      </c>
      <c r="C10" s="20" t="s">
        <v>46</v>
      </c>
      <c r="D10" s="73">
        <f>D8/(D9/100)</f>
        <v>74.097846482659591</v>
      </c>
    </row>
    <row r="11" spans="2:4" x14ac:dyDescent="0.3">
      <c r="B11" s="25" t="s">
        <v>55</v>
      </c>
      <c r="C11" s="20"/>
      <c r="D11" s="72"/>
    </row>
    <row r="12" spans="2:4" x14ac:dyDescent="0.3">
      <c r="B12" s="26" t="s">
        <v>68</v>
      </c>
      <c r="C12" s="20" t="s">
        <v>158</v>
      </c>
      <c r="D12" s="74">
        <f>'Calculos CPS'!$D$20</f>
        <v>5.8907787953714363</v>
      </c>
    </row>
    <row r="13" spans="2:4" x14ac:dyDescent="0.3">
      <c r="B13" s="26" t="s">
        <v>69</v>
      </c>
      <c r="C13" s="20" t="s">
        <v>158</v>
      </c>
      <c r="D13" s="74">
        <f>'Calculos CPS'!$D$27</f>
        <v>84.427086282342387</v>
      </c>
    </row>
    <row r="14" spans="2:4" x14ac:dyDescent="0.3">
      <c r="B14" s="26" t="s">
        <v>70</v>
      </c>
      <c r="C14" s="20" t="s">
        <v>158</v>
      </c>
      <c r="D14" s="74">
        <f>SUM(D12:D13)</f>
        <v>90.317865077713819</v>
      </c>
    </row>
    <row r="15" spans="2:4" x14ac:dyDescent="0.3">
      <c r="B15" s="24" t="s">
        <v>71</v>
      </c>
      <c r="C15" s="20"/>
      <c r="D15" s="73">
        <f>'Calculos CPS'!$D$11</f>
        <v>9</v>
      </c>
    </row>
    <row r="16" spans="2:4" x14ac:dyDescent="0.3">
      <c r="B16" s="24" t="s">
        <v>72</v>
      </c>
      <c r="C16" s="20" t="s">
        <v>56</v>
      </c>
      <c r="D16" s="73">
        <f>D14</f>
        <v>90.317865077713819</v>
      </c>
    </row>
    <row r="17" spans="2:4" ht="15" thickBot="1" x14ac:dyDescent="0.35">
      <c r="B17" s="39" t="s">
        <v>72</v>
      </c>
      <c r="C17" s="28" t="s">
        <v>22</v>
      </c>
      <c r="D17" s="75">
        <f>D16/1000</f>
        <v>9.0317865077713819E-2</v>
      </c>
    </row>
    <row r="18" spans="2:4" ht="18.75" customHeight="1" x14ac:dyDescent="0.3">
      <c r="B18" t="s">
        <v>73</v>
      </c>
    </row>
    <row r="19" spans="2:4" ht="10.5" customHeight="1" x14ac:dyDescent="0.3"/>
    <row r="20" spans="2:4" ht="10.5" customHeight="1" x14ac:dyDescent="0.3"/>
    <row r="21" spans="2:4" ht="11.25" customHeight="1" x14ac:dyDescent="0.3"/>
  </sheetData>
  <mergeCells count="2">
    <mergeCell ref="C4:C5"/>
    <mergeCell ref="D4:D5"/>
  </mergeCells>
  <pageMargins left="0.11811023622047245" right="0.11811023622047245" top="0.15748031496062992" bottom="0.15748031496062992" header="0.31496062992125984" footer="0.31496062992125984"/>
  <pageSetup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F46"/>
  <sheetViews>
    <sheetView zoomScale="110" zoomScaleNormal="110" workbookViewId="0">
      <selection activeCell="H11" sqref="H11"/>
    </sheetView>
  </sheetViews>
  <sheetFormatPr baseColWidth="10" defaultColWidth="11.44140625" defaultRowHeight="14.4" x14ac:dyDescent="0.3"/>
  <cols>
    <col min="1" max="2" width="11.44140625" style="45"/>
    <col min="3" max="3" width="55.88671875" style="45" customWidth="1"/>
    <col min="4" max="4" width="18.33203125" style="45" customWidth="1"/>
    <col min="5" max="16384" width="11.44140625" style="45"/>
  </cols>
  <sheetData>
    <row r="1" spans="3:6" x14ac:dyDescent="0.3">
      <c r="D1" s="59" t="s">
        <v>176</v>
      </c>
    </row>
    <row r="2" spans="3:6" x14ac:dyDescent="0.3">
      <c r="C2" s="45" t="s">
        <v>112</v>
      </c>
      <c r="D2" s="76">
        <f>'BD Campañas Isocineticas MP (2'!AA35</f>
        <v>1428.1644824635216</v>
      </c>
      <c r="E2" s="45" t="s">
        <v>44</v>
      </c>
    </row>
    <row r="3" spans="3:6" x14ac:dyDescent="0.3">
      <c r="C3" s="45" t="s">
        <v>113</v>
      </c>
      <c r="D3" s="64">
        <f>'BD Campañas Isocineticas MP (2'!AA36</f>
        <v>119.29788209140462</v>
      </c>
      <c r="E3" s="45" t="s">
        <v>114</v>
      </c>
    </row>
    <row r="4" spans="3:6" x14ac:dyDescent="0.3">
      <c r="D4" s="63"/>
    </row>
    <row r="5" spans="3:6" x14ac:dyDescent="0.3">
      <c r="C5" s="45" t="s">
        <v>190</v>
      </c>
      <c r="D5" s="63"/>
    </row>
    <row r="6" spans="3:6" x14ac:dyDescent="0.3">
      <c r="C6" s="45" t="s">
        <v>115</v>
      </c>
      <c r="D6" s="76">
        <v>97</v>
      </c>
      <c r="E6" s="45" t="s">
        <v>10</v>
      </c>
    </row>
    <row r="7" spans="3:6" x14ac:dyDescent="0.3">
      <c r="C7" s="45" t="s">
        <v>116</v>
      </c>
      <c r="D7" s="96">
        <f>+D3/D6*100</f>
        <v>122.98750731072641</v>
      </c>
      <c r="E7" s="45" t="s">
        <v>114</v>
      </c>
    </row>
    <row r="8" spans="3:6" x14ac:dyDescent="0.3">
      <c r="D8" s="63"/>
      <c r="F8" s="48"/>
    </row>
    <row r="9" spans="3:6" ht="18" x14ac:dyDescent="0.35">
      <c r="C9" s="49" t="s">
        <v>117</v>
      </c>
      <c r="D9" s="63"/>
    </row>
    <row r="10" spans="3:6" x14ac:dyDescent="0.3">
      <c r="C10" s="45" t="s">
        <v>118</v>
      </c>
      <c r="D10" s="63">
        <v>7</v>
      </c>
      <c r="E10" s="45" t="s">
        <v>119</v>
      </c>
    </row>
    <row r="11" spans="3:6" x14ac:dyDescent="0.3">
      <c r="C11" s="45" t="s">
        <v>120</v>
      </c>
      <c r="D11" s="97">
        <v>0.98</v>
      </c>
      <c r="E11" s="45" t="s">
        <v>10</v>
      </c>
    </row>
    <row r="12" spans="3:6" x14ac:dyDescent="0.3">
      <c r="D12" s="63"/>
    </row>
    <row r="13" spans="3:6" x14ac:dyDescent="0.3">
      <c r="C13" s="50" t="s">
        <v>121</v>
      </c>
      <c r="D13" s="63"/>
    </row>
    <row r="14" spans="3:6" x14ac:dyDescent="0.3">
      <c r="C14" s="45" t="s">
        <v>122</v>
      </c>
      <c r="D14" s="63">
        <v>4</v>
      </c>
      <c r="E14" s="45" t="s">
        <v>123</v>
      </c>
    </row>
    <row r="15" spans="3:6" x14ac:dyDescent="0.3">
      <c r="C15" s="45" t="s">
        <v>124</v>
      </c>
      <c r="D15" s="63">
        <v>2</v>
      </c>
      <c r="E15" s="45" t="s">
        <v>125</v>
      </c>
    </row>
    <row r="16" spans="3:6" x14ac:dyDescent="0.3">
      <c r="C16" s="45" t="s">
        <v>126</v>
      </c>
      <c r="D16" s="63">
        <v>2</v>
      </c>
      <c r="E16" s="45" t="s">
        <v>125</v>
      </c>
    </row>
    <row r="17" spans="3:6" x14ac:dyDescent="0.3">
      <c r="C17" s="45" t="s">
        <v>127</v>
      </c>
      <c r="D17" s="63">
        <v>49</v>
      </c>
      <c r="E17" s="45" t="s">
        <v>10</v>
      </c>
      <c r="F17" s="45" t="s">
        <v>187</v>
      </c>
    </row>
    <row r="18" spans="3:6" x14ac:dyDescent="0.3">
      <c r="C18" s="45" t="s">
        <v>128</v>
      </c>
      <c r="D18" s="63">
        <f>+(D15+D16)*D14</f>
        <v>16</v>
      </c>
      <c r="E18" s="45" t="s">
        <v>129</v>
      </c>
    </row>
    <row r="19" spans="3:6" x14ac:dyDescent="0.3">
      <c r="D19" s="97">
        <f>+D18/60</f>
        <v>0.26666666666666666</v>
      </c>
      <c r="E19" s="45" t="s">
        <v>130</v>
      </c>
    </row>
    <row r="20" spans="3:6" x14ac:dyDescent="0.3">
      <c r="C20" s="45" t="s">
        <v>131</v>
      </c>
      <c r="D20" s="64">
        <f>+D19*D7*(1-D17/100)</f>
        <v>16.726300994258793</v>
      </c>
      <c r="E20" s="45" t="s">
        <v>132</v>
      </c>
    </row>
    <row r="21" spans="3:6" x14ac:dyDescent="0.3">
      <c r="D21" s="260">
        <f>D20/D10</f>
        <v>2.3894715706083991</v>
      </c>
      <c r="E21" s="45" t="s">
        <v>158</v>
      </c>
    </row>
    <row r="22" spans="3:6" x14ac:dyDescent="0.3">
      <c r="D22" s="96"/>
    </row>
    <row r="23" spans="3:6" x14ac:dyDescent="0.3">
      <c r="C23" s="50" t="s">
        <v>133</v>
      </c>
      <c r="D23" s="63"/>
    </row>
    <row r="24" spans="3:6" x14ac:dyDescent="0.3">
      <c r="C24" s="45" t="s">
        <v>134</v>
      </c>
      <c r="D24" s="64">
        <v>6.5</v>
      </c>
      <c r="E24" s="45" t="s">
        <v>135</v>
      </c>
    </row>
    <row r="25" spans="3:6" x14ac:dyDescent="0.3">
      <c r="C25" s="45" t="s">
        <v>136</v>
      </c>
      <c r="D25" s="97">
        <v>1.75</v>
      </c>
      <c r="E25" s="45" t="s">
        <v>125</v>
      </c>
    </row>
    <row r="26" spans="3:6" x14ac:dyDescent="0.3">
      <c r="C26" s="45" t="s">
        <v>137</v>
      </c>
      <c r="D26" s="63">
        <v>60</v>
      </c>
      <c r="E26" s="45" t="s">
        <v>10</v>
      </c>
    </row>
    <row r="27" spans="3:6" x14ac:dyDescent="0.3">
      <c r="C27" s="45" t="s">
        <v>138</v>
      </c>
      <c r="D27" s="64">
        <f>+D25*D24</f>
        <v>11.375</v>
      </c>
      <c r="E27" s="45" t="s">
        <v>125</v>
      </c>
    </row>
    <row r="28" spans="3:6" x14ac:dyDescent="0.3">
      <c r="D28" s="97">
        <f>+D27/60</f>
        <v>0.18958333333333333</v>
      </c>
      <c r="E28" s="45" t="s">
        <v>139</v>
      </c>
    </row>
    <row r="29" spans="3:6" x14ac:dyDescent="0.3">
      <c r="C29" s="45" t="s">
        <v>131</v>
      </c>
      <c r="D29" s="96">
        <f>+D7*D28*(1-D26/100)</f>
        <v>9.3265526377300869</v>
      </c>
      <c r="E29" s="45" t="s">
        <v>56</v>
      </c>
    </row>
    <row r="30" spans="3:6" x14ac:dyDescent="0.3">
      <c r="D30" s="64">
        <f>+D29*D10</f>
        <v>65.285868464110607</v>
      </c>
      <c r="E30" s="45" t="s">
        <v>132</v>
      </c>
    </row>
    <row r="31" spans="3:6" x14ac:dyDescent="0.3">
      <c r="D31" s="260">
        <f>D30/D10</f>
        <v>9.3265526377300869</v>
      </c>
      <c r="E31" s="50" t="s">
        <v>158</v>
      </c>
    </row>
    <row r="32" spans="3:6" x14ac:dyDescent="0.3">
      <c r="C32" s="50" t="s">
        <v>140</v>
      </c>
      <c r="D32" s="96"/>
    </row>
    <row r="33" spans="3:6" x14ac:dyDescent="0.3">
      <c r="C33" s="45" t="s">
        <v>141</v>
      </c>
      <c r="D33" s="96">
        <f t="shared" ref="D33" si="0">+D10*24*D11</f>
        <v>164.64</v>
      </c>
      <c r="E33" s="45" t="s">
        <v>139</v>
      </c>
    </row>
    <row r="34" spans="3:6" x14ac:dyDescent="0.3">
      <c r="C34" s="45" t="s">
        <v>142</v>
      </c>
      <c r="D34" s="98">
        <f>+D6</f>
        <v>97</v>
      </c>
      <c r="E34" s="45" t="s">
        <v>10</v>
      </c>
    </row>
    <row r="35" spans="3:6" x14ac:dyDescent="0.3">
      <c r="C35" s="45" t="s">
        <v>131</v>
      </c>
      <c r="D35" s="98">
        <f>+D7*D33*(1-D34/100)</f>
        <v>607.45989610914046</v>
      </c>
      <c r="E35" s="45" t="s">
        <v>132</v>
      </c>
    </row>
    <row r="36" spans="3:6" x14ac:dyDescent="0.3">
      <c r="D36" s="261">
        <f>D35/D10</f>
        <v>86.779985158448639</v>
      </c>
      <c r="E36" s="50" t="s">
        <v>158</v>
      </c>
    </row>
    <row r="37" spans="3:6" ht="15" thickBot="1" x14ac:dyDescent="0.35">
      <c r="C37" s="53"/>
      <c r="D37" s="63"/>
      <c r="E37" s="53"/>
      <c r="F37" s="53"/>
    </row>
    <row r="38" spans="3:6" ht="18" x14ac:dyDescent="0.35">
      <c r="C38" s="49" t="s">
        <v>143</v>
      </c>
      <c r="D38" s="96">
        <f>+D20+D30+D35</f>
        <v>689.47206556750984</v>
      </c>
      <c r="E38" s="45" t="s">
        <v>132</v>
      </c>
    </row>
    <row r="39" spans="3:6" x14ac:dyDescent="0.3">
      <c r="D39" s="64">
        <f>+D38/D10</f>
        <v>98.496009366787121</v>
      </c>
      <c r="E39" s="45" t="s">
        <v>144</v>
      </c>
    </row>
    <row r="40" spans="3:6" x14ac:dyDescent="0.3">
      <c r="D40" s="262">
        <f>+D39/1000</f>
        <v>9.8496009366787124E-2</v>
      </c>
      <c r="E40" s="50" t="s">
        <v>145</v>
      </c>
    </row>
    <row r="42" spans="3:6" x14ac:dyDescent="0.3">
      <c r="D42" s="55"/>
    </row>
    <row r="43" spans="3:6" x14ac:dyDescent="0.3">
      <c r="D43" s="47"/>
    </row>
    <row r="45" spans="3:6" x14ac:dyDescent="0.3">
      <c r="D45" s="47"/>
    </row>
    <row r="46" spans="3:6" x14ac:dyDescent="0.3">
      <c r="D46" s="56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F38"/>
  <sheetViews>
    <sheetView workbookViewId="0">
      <selection activeCell="H12" sqref="H12"/>
    </sheetView>
  </sheetViews>
  <sheetFormatPr baseColWidth="10" defaultColWidth="11.44140625" defaultRowHeight="14.4" x14ac:dyDescent="0.3"/>
  <cols>
    <col min="1" max="2" width="11.44140625" style="45"/>
    <col min="3" max="3" width="55.88671875" style="45" customWidth="1"/>
    <col min="4" max="4" width="17.44140625" style="45" customWidth="1"/>
    <col min="5" max="16384" width="11.44140625" style="45"/>
  </cols>
  <sheetData>
    <row r="2" spans="3:6" x14ac:dyDescent="0.3">
      <c r="C2" s="45" t="s">
        <v>146</v>
      </c>
      <c r="D2" s="46">
        <f>'BD Campañas Isocineticas MP (2'!AA44</f>
        <v>1321.2616912025924</v>
      </c>
      <c r="E2" s="45" t="s">
        <v>44</v>
      </c>
    </row>
    <row r="3" spans="3:6" x14ac:dyDescent="0.3">
      <c r="C3" s="45" t="s">
        <v>147</v>
      </c>
      <c r="D3" s="54">
        <f>'BD Campañas Isocineticas MP (2'!AA45</f>
        <v>69.65197569370001</v>
      </c>
      <c r="E3" s="45" t="s">
        <v>114</v>
      </c>
    </row>
    <row r="5" spans="3:6" x14ac:dyDescent="0.3">
      <c r="C5" s="45" t="s">
        <v>191</v>
      </c>
    </row>
    <row r="6" spans="3:6" x14ac:dyDescent="0.3">
      <c r="C6" s="45" t="s">
        <v>115</v>
      </c>
      <c r="D6" s="46">
        <v>94</v>
      </c>
      <c r="E6" s="45" t="s">
        <v>10</v>
      </c>
    </row>
    <row r="7" spans="3:6" x14ac:dyDescent="0.3">
      <c r="C7" s="45" t="s">
        <v>116</v>
      </c>
      <c r="D7" s="47">
        <f>+D3/D6*100</f>
        <v>74.097846482659577</v>
      </c>
      <c r="E7" s="45" t="s">
        <v>114</v>
      </c>
    </row>
    <row r="8" spans="3:6" x14ac:dyDescent="0.3">
      <c r="F8" s="48"/>
    </row>
    <row r="9" spans="3:6" ht="18" x14ac:dyDescent="0.35">
      <c r="C9" s="49" t="s">
        <v>117</v>
      </c>
    </row>
    <row r="10" spans="3:6" x14ac:dyDescent="0.3">
      <c r="C10" s="45" t="s">
        <v>148</v>
      </c>
      <c r="D10" s="45">
        <v>1</v>
      </c>
      <c r="E10" s="45" t="s">
        <v>149</v>
      </c>
    </row>
    <row r="11" spans="3:6" x14ac:dyDescent="0.3">
      <c r="C11" s="45" t="s">
        <v>150</v>
      </c>
      <c r="D11" s="54">
        <v>9</v>
      </c>
      <c r="E11" s="45" t="s">
        <v>135</v>
      </c>
    </row>
    <row r="12" spans="3:6" x14ac:dyDescent="0.3">
      <c r="C12" s="45" t="s">
        <v>151</v>
      </c>
      <c r="D12" s="45">
        <v>2.11</v>
      </c>
      <c r="E12" s="45" t="s">
        <v>139</v>
      </c>
    </row>
    <row r="14" spans="3:6" x14ac:dyDescent="0.3">
      <c r="C14" s="50" t="s">
        <v>152</v>
      </c>
    </row>
    <row r="15" spans="3:6" x14ac:dyDescent="0.3">
      <c r="C15" s="45" t="s">
        <v>153</v>
      </c>
      <c r="D15" s="45">
        <v>0.5</v>
      </c>
      <c r="E15" s="45" t="s">
        <v>154</v>
      </c>
    </row>
    <row r="16" spans="3:6" x14ac:dyDescent="0.3">
      <c r="C16" s="45" t="s">
        <v>124</v>
      </c>
      <c r="D16" s="45">
        <v>0.5</v>
      </c>
      <c r="E16" s="45" t="s">
        <v>154</v>
      </c>
    </row>
    <row r="17" spans="3:6" x14ac:dyDescent="0.3">
      <c r="C17" s="45" t="s">
        <v>127</v>
      </c>
      <c r="D17" s="45">
        <v>47</v>
      </c>
      <c r="E17" s="45" t="s">
        <v>10</v>
      </c>
      <c r="F17" s="45" t="s">
        <v>188</v>
      </c>
    </row>
    <row r="18" spans="3:6" x14ac:dyDescent="0.3">
      <c r="C18" s="45" t="s">
        <v>128</v>
      </c>
      <c r="D18" s="54">
        <f>+(D15+D16)*D11</f>
        <v>9</v>
      </c>
      <c r="E18" s="45" t="s">
        <v>155</v>
      </c>
    </row>
    <row r="19" spans="3:6" ht="15" thickBot="1" x14ac:dyDescent="0.35">
      <c r="D19" s="51">
        <f>+D18/60</f>
        <v>0.15</v>
      </c>
      <c r="E19" s="45" t="s">
        <v>156</v>
      </c>
    </row>
    <row r="20" spans="3:6" ht="15" thickBot="1" x14ac:dyDescent="0.35">
      <c r="C20" s="45" t="s">
        <v>131</v>
      </c>
      <c r="D20" s="257">
        <f>+D19*D7*(1-D17/100)</f>
        <v>5.8907787953714363</v>
      </c>
      <c r="E20" s="45" t="s">
        <v>144</v>
      </c>
    </row>
    <row r="21" spans="3:6" x14ac:dyDescent="0.3">
      <c r="D21" s="47"/>
    </row>
    <row r="22" spans="3:6" x14ac:dyDescent="0.3">
      <c r="D22" s="47"/>
    </row>
    <row r="23" spans="3:6" x14ac:dyDescent="0.3">
      <c r="C23" s="50" t="s">
        <v>159</v>
      </c>
      <c r="D23" s="47"/>
    </row>
    <row r="24" spans="3:6" x14ac:dyDescent="0.3">
      <c r="C24" s="45" t="s">
        <v>151</v>
      </c>
      <c r="D24" s="45">
        <v>2.11</v>
      </c>
      <c r="E24" s="45" t="s">
        <v>139</v>
      </c>
    </row>
    <row r="25" spans="3:6" x14ac:dyDescent="0.3">
      <c r="C25" s="45" t="s">
        <v>142</v>
      </c>
      <c r="D25" s="52">
        <f>+D6</f>
        <v>94</v>
      </c>
      <c r="E25" s="45" t="s">
        <v>10</v>
      </c>
    </row>
    <row r="26" spans="3:6" ht="15" thickBot="1" x14ac:dyDescent="0.35">
      <c r="C26" s="45" t="s">
        <v>157</v>
      </c>
      <c r="D26" s="52">
        <f>+D24*D11</f>
        <v>18.989999999999998</v>
      </c>
      <c r="E26" s="45" t="s">
        <v>139</v>
      </c>
    </row>
    <row r="27" spans="3:6" ht="15" thickBot="1" x14ac:dyDescent="0.35">
      <c r="C27" s="45" t="s">
        <v>131</v>
      </c>
      <c r="D27" s="258">
        <f>+D26*D7*(1-D25/100)</f>
        <v>84.427086282342387</v>
      </c>
      <c r="E27" s="45" t="s">
        <v>144</v>
      </c>
    </row>
    <row r="29" spans="3:6" ht="15" thickBot="1" x14ac:dyDescent="0.35">
      <c r="C29" s="53"/>
      <c r="D29" s="53"/>
      <c r="E29" s="53"/>
      <c r="F29" s="53"/>
    </row>
    <row r="30" spans="3:6" ht="18.600000000000001" thickBot="1" x14ac:dyDescent="0.4">
      <c r="C30" s="49" t="s">
        <v>143</v>
      </c>
      <c r="D30" s="47">
        <f>+D20+D27</f>
        <v>90.317865077713819</v>
      </c>
      <c r="E30" s="45" t="s">
        <v>144</v>
      </c>
    </row>
    <row r="31" spans="3:6" ht="15" thickBot="1" x14ac:dyDescent="0.35">
      <c r="D31" s="259">
        <f>+D30/1000</f>
        <v>9.0317865077713819E-2</v>
      </c>
      <c r="E31" s="45" t="s">
        <v>145</v>
      </c>
    </row>
    <row r="34" spans="4:4" x14ac:dyDescent="0.3">
      <c r="D34" s="55"/>
    </row>
    <row r="35" spans="4:4" x14ac:dyDescent="0.3">
      <c r="D35" s="47"/>
    </row>
    <row r="37" spans="4:4" x14ac:dyDescent="0.3">
      <c r="D37" s="47"/>
    </row>
    <row r="38" spans="4:4" x14ac:dyDescent="0.3">
      <c r="D38" s="56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C50"/>
  <sheetViews>
    <sheetView topLeftCell="F1" zoomScale="80" zoomScaleNormal="80" workbookViewId="0">
      <selection activeCell="AA42" sqref="AA42"/>
    </sheetView>
  </sheetViews>
  <sheetFormatPr baseColWidth="10" defaultRowHeight="14.4" x14ac:dyDescent="0.3"/>
  <cols>
    <col min="1" max="1" width="3.88671875" customWidth="1"/>
    <col min="2" max="2" width="17.109375" customWidth="1"/>
    <col min="3" max="5" width="11.44140625" customWidth="1"/>
    <col min="6" max="6" width="15.109375" customWidth="1"/>
    <col min="7" max="7" width="15.5546875" bestFit="1" customWidth="1"/>
    <col min="8" max="8" width="26.109375" hidden="1" customWidth="1"/>
    <col min="9" max="9" width="3.88671875" customWidth="1"/>
    <col min="10" max="10" width="17.33203125" customWidth="1"/>
    <col min="11" max="13" width="11.44140625" customWidth="1"/>
    <col min="14" max="14" width="11.6640625" customWidth="1"/>
    <col min="15" max="15" width="15" customWidth="1"/>
    <col min="16" max="16" width="26.109375" hidden="1" customWidth="1"/>
    <col min="17" max="17" width="2" style="45" customWidth="1"/>
    <col min="18" max="18" width="17.33203125" customWidth="1"/>
    <col min="19" max="19" width="11.44140625" customWidth="1"/>
    <col min="20" max="20" width="13.44140625" customWidth="1"/>
    <col min="21" max="21" width="12.5546875" bestFit="1" customWidth="1"/>
    <col min="22" max="22" width="11.6640625" bestFit="1" customWidth="1"/>
    <col min="23" max="23" width="16.5546875" customWidth="1"/>
    <col min="24" max="24" width="26.109375" hidden="1" customWidth="1"/>
    <col min="25" max="25" width="3.5546875" style="45" customWidth="1"/>
    <col min="26" max="26" width="17.33203125" bestFit="1" customWidth="1"/>
    <col min="27" max="27" width="9.5546875" customWidth="1"/>
  </cols>
  <sheetData>
    <row r="1" spans="2:29" ht="9" customHeight="1" x14ac:dyDescent="0.3"/>
    <row r="2" spans="2:29" ht="9" customHeight="1" x14ac:dyDescent="0.3"/>
    <row r="3" spans="2:29" ht="9.75" customHeight="1" thickBot="1" x14ac:dyDescent="0.35"/>
    <row r="4" spans="2:29" ht="15" thickBot="1" x14ac:dyDescent="0.35">
      <c r="H4" s="50"/>
      <c r="I4" s="50"/>
      <c r="J4" s="286" t="s">
        <v>74</v>
      </c>
      <c r="K4" s="287"/>
      <c r="L4" s="117">
        <v>44095</v>
      </c>
      <c r="M4" s="118">
        <v>44096</v>
      </c>
      <c r="N4" s="119">
        <v>44097</v>
      </c>
      <c r="O4" s="45"/>
      <c r="P4" s="45"/>
      <c r="R4" s="286" t="s">
        <v>74</v>
      </c>
      <c r="S4" s="287"/>
      <c r="T4" s="189">
        <v>44103</v>
      </c>
      <c r="U4" s="118">
        <v>44103</v>
      </c>
      <c r="V4" s="119">
        <v>44103</v>
      </c>
      <c r="W4" s="45"/>
      <c r="X4" s="45"/>
      <c r="Z4" s="45"/>
      <c r="AA4" s="45"/>
      <c r="AB4" s="45"/>
      <c r="AC4" s="45"/>
    </row>
    <row r="5" spans="2:29" ht="15" thickBot="1" x14ac:dyDescent="0.35">
      <c r="I5" s="146"/>
      <c r="J5" s="288"/>
      <c r="K5" s="289"/>
      <c r="L5" s="120" t="s">
        <v>76</v>
      </c>
      <c r="M5" s="121" t="s">
        <v>77</v>
      </c>
      <c r="N5" s="123" t="s">
        <v>78</v>
      </c>
      <c r="O5" s="122" t="s">
        <v>75</v>
      </c>
      <c r="P5" s="216" t="s">
        <v>180</v>
      </c>
      <c r="R5" s="288"/>
      <c r="S5" s="289"/>
      <c r="T5" s="190" t="s">
        <v>161</v>
      </c>
      <c r="U5" s="121" t="s">
        <v>162</v>
      </c>
      <c r="V5" s="123" t="s">
        <v>163</v>
      </c>
      <c r="W5" s="122" t="s">
        <v>75</v>
      </c>
      <c r="X5" s="216" t="s">
        <v>181</v>
      </c>
      <c r="Z5" s="45"/>
      <c r="AA5" s="45"/>
      <c r="AB5" s="45"/>
      <c r="AC5" s="45"/>
    </row>
    <row r="6" spans="2:29" ht="15" thickBot="1" x14ac:dyDescent="0.35">
      <c r="I6" s="130"/>
      <c r="J6" s="124" t="s">
        <v>79</v>
      </c>
      <c r="K6" s="125" t="s">
        <v>80</v>
      </c>
      <c r="L6" s="126">
        <v>92575</v>
      </c>
      <c r="M6" s="127">
        <v>96377</v>
      </c>
      <c r="N6" s="128">
        <v>96551</v>
      </c>
      <c r="O6" s="129">
        <f>AVERAGE(L6:N6)</f>
        <v>95167.666666666672</v>
      </c>
      <c r="P6" s="230"/>
      <c r="R6" s="124" t="s">
        <v>79</v>
      </c>
      <c r="S6" s="125" t="s">
        <v>80</v>
      </c>
      <c r="T6" s="105">
        <v>80044</v>
      </c>
      <c r="U6" s="127">
        <v>77409</v>
      </c>
      <c r="V6" s="128">
        <v>80113</v>
      </c>
      <c r="W6" s="247">
        <f>AVERAGE(T6:V6)</f>
        <v>79188.666666666672</v>
      </c>
      <c r="X6" s="230"/>
      <c r="Y6" s="130"/>
      <c r="Z6" s="131" t="s">
        <v>79</v>
      </c>
      <c r="AA6" s="187">
        <f>AVERAGE(O6,W6)</f>
        <v>87178.166666666672</v>
      </c>
      <c r="AB6" s="290" t="s">
        <v>74</v>
      </c>
      <c r="AC6" s="287"/>
    </row>
    <row r="7" spans="2:29" ht="15" thickBot="1" x14ac:dyDescent="0.35">
      <c r="I7" s="57"/>
      <c r="J7" s="133" t="s">
        <v>81</v>
      </c>
      <c r="K7" s="134" t="s">
        <v>82</v>
      </c>
      <c r="L7" s="135">
        <v>23.074932428700336</v>
      </c>
      <c r="M7" s="136">
        <v>24.183109486293112</v>
      </c>
      <c r="N7" s="137">
        <v>23.937257693075459</v>
      </c>
      <c r="O7" s="138">
        <f>AVERAGE(L7:N7)</f>
        <v>23.73176653602297</v>
      </c>
      <c r="P7" s="166"/>
      <c r="R7" s="133" t="s">
        <v>81</v>
      </c>
      <c r="S7" s="134" t="s">
        <v>82</v>
      </c>
      <c r="T7" s="166">
        <v>20.162734619484009</v>
      </c>
      <c r="U7" s="136">
        <v>19.289541975699528</v>
      </c>
      <c r="V7" s="137">
        <v>20.127246282113983</v>
      </c>
      <c r="W7" s="248">
        <f t="shared" ref="W7" si="0">AVERAGE(T7:V7)</f>
        <v>19.859840959099174</v>
      </c>
      <c r="X7" s="246"/>
      <c r="Y7" s="57"/>
      <c r="Z7" s="139" t="s">
        <v>81</v>
      </c>
      <c r="AA7" s="187">
        <f t="shared" ref="AA7:AA9" si="1">AVERAGE(O7,W7)</f>
        <v>21.795803747561074</v>
      </c>
      <c r="AB7" s="291"/>
      <c r="AC7" s="289"/>
    </row>
    <row r="8" spans="2:29" ht="15" thickBot="1" x14ac:dyDescent="0.35">
      <c r="I8" s="192"/>
      <c r="J8" s="140" t="s">
        <v>83</v>
      </c>
      <c r="K8" s="141" t="s">
        <v>84</v>
      </c>
      <c r="L8" s="142">
        <v>42.359563974446111</v>
      </c>
      <c r="M8" s="143">
        <v>49.347887322342949</v>
      </c>
      <c r="N8" s="144">
        <v>29.259246477636129</v>
      </c>
      <c r="O8" s="183">
        <f>AVERAGE(L8:N8)</f>
        <v>40.322232591475064</v>
      </c>
      <c r="P8" s="255">
        <f>STDEV(L8:N8)</f>
        <v>10.198108261826537</v>
      </c>
      <c r="R8" s="140" t="s">
        <v>83</v>
      </c>
      <c r="S8" s="141" t="s">
        <v>84</v>
      </c>
      <c r="T8" s="171">
        <v>62.711935676712777</v>
      </c>
      <c r="U8" s="145">
        <v>68.62876124415817</v>
      </c>
      <c r="V8" s="241">
        <v>74.15160588603672</v>
      </c>
      <c r="W8" s="248">
        <f>AVERAGE(T8:V8)</f>
        <v>68.497434268969229</v>
      </c>
      <c r="X8" s="246">
        <f>((STDEV(T8:V8)/W8)*100)</f>
        <v>8.3520876007337517</v>
      </c>
      <c r="Y8" s="146"/>
      <c r="Z8" s="147" t="s">
        <v>83</v>
      </c>
      <c r="AA8" s="187">
        <f t="shared" si="1"/>
        <v>54.40983343022215</v>
      </c>
      <c r="AB8" s="45"/>
      <c r="AC8" s="45"/>
    </row>
    <row r="9" spans="2:29" ht="15" thickBot="1" x14ac:dyDescent="0.35">
      <c r="I9" s="192"/>
      <c r="J9" s="140" t="s">
        <v>85</v>
      </c>
      <c r="K9" s="141" t="s">
        <v>46</v>
      </c>
      <c r="L9" s="142">
        <v>3.9214633831465378</v>
      </c>
      <c r="M9" s="142">
        <v>4.7561111658499415</v>
      </c>
      <c r="N9" s="150">
        <v>2.8250575818429193</v>
      </c>
      <c r="O9" s="183">
        <f t="shared" ref="O9:O11" si="2">AVERAGE(L9:N9)</f>
        <v>3.8342107102797995</v>
      </c>
      <c r="P9" s="231"/>
      <c r="R9" s="140" t="s">
        <v>85</v>
      </c>
      <c r="S9" s="141" t="s">
        <v>46</v>
      </c>
      <c r="T9" s="166">
        <v>5.0197171910692839</v>
      </c>
      <c r="U9" s="136">
        <v>5.3125180911438239</v>
      </c>
      <c r="V9" s="137">
        <v>5.940543561144259</v>
      </c>
      <c r="W9" s="238">
        <v>5.4242596144524562</v>
      </c>
      <c r="X9" s="246"/>
      <c r="Y9" s="146"/>
      <c r="Z9" s="147" t="s">
        <v>85</v>
      </c>
      <c r="AA9" s="187">
        <f t="shared" si="1"/>
        <v>4.6292351623661281</v>
      </c>
      <c r="AB9" s="45"/>
      <c r="AC9" s="45"/>
    </row>
    <row r="10" spans="2:29" ht="15" thickBot="1" x14ac:dyDescent="0.35">
      <c r="I10" s="192"/>
      <c r="J10" s="140" t="s">
        <v>182</v>
      </c>
      <c r="K10" s="141" t="s">
        <v>183</v>
      </c>
      <c r="L10" s="148">
        <v>0.65400000000000003</v>
      </c>
      <c r="M10" s="149">
        <v>0.68500000000000005</v>
      </c>
      <c r="N10" s="152">
        <v>0.68700000000000006</v>
      </c>
      <c r="O10" s="183">
        <f t="shared" si="2"/>
        <v>0.67533333333333323</v>
      </c>
      <c r="P10" s="217"/>
      <c r="R10" s="140" t="s">
        <v>182</v>
      </c>
      <c r="S10" s="141" t="s">
        <v>183</v>
      </c>
      <c r="T10" s="193">
        <v>0.69799999999999995</v>
      </c>
      <c r="U10" s="149">
        <v>0.67600000000000005</v>
      </c>
      <c r="V10" s="152">
        <v>0.72399999999999998</v>
      </c>
      <c r="W10" s="248">
        <f>AVERAGE(T10:V10)</f>
        <v>0.69933333333333325</v>
      </c>
      <c r="X10" s="217"/>
      <c r="Y10" s="146"/>
      <c r="Z10" s="57"/>
      <c r="AA10" s="208"/>
      <c r="AB10" s="45"/>
      <c r="AC10" s="45"/>
    </row>
    <row r="11" spans="2:29" ht="15" thickBot="1" x14ac:dyDescent="0.35">
      <c r="I11" s="192"/>
      <c r="J11" s="140" t="s">
        <v>184</v>
      </c>
      <c r="K11" s="141" t="s">
        <v>10</v>
      </c>
      <c r="L11" s="148">
        <v>99.4</v>
      </c>
      <c r="M11" s="149">
        <v>100</v>
      </c>
      <c r="N11" s="152">
        <v>100.1</v>
      </c>
      <c r="O11" s="183">
        <f t="shared" si="2"/>
        <v>99.833333333333329</v>
      </c>
      <c r="P11" s="217"/>
      <c r="R11" s="140" t="s">
        <v>184</v>
      </c>
      <c r="S11" s="141" t="s">
        <v>10</v>
      </c>
      <c r="T11" s="193">
        <v>95</v>
      </c>
      <c r="U11" s="149">
        <v>95.1</v>
      </c>
      <c r="V11" s="152">
        <v>98.4</v>
      </c>
      <c r="W11" s="263">
        <f>AVERAGE(T11:V11)</f>
        <v>96.166666666666671</v>
      </c>
      <c r="X11" s="217"/>
      <c r="Z11" s="57"/>
      <c r="AA11" s="208"/>
      <c r="AB11" s="45"/>
      <c r="AC11" s="45"/>
    </row>
    <row r="12" spans="2:29" ht="15" thickBot="1" x14ac:dyDescent="0.35">
      <c r="B12" s="45"/>
      <c r="C12" s="45"/>
      <c r="D12" s="45"/>
      <c r="E12" s="45"/>
      <c r="F12" s="45"/>
      <c r="G12" s="45"/>
      <c r="H12" s="192"/>
      <c r="I12" s="192"/>
      <c r="J12" s="45"/>
      <c r="K12" s="45"/>
      <c r="L12" s="45"/>
      <c r="M12" s="45"/>
      <c r="N12" s="45"/>
      <c r="O12" s="45"/>
      <c r="P12" s="194"/>
      <c r="R12" s="45"/>
      <c r="S12" s="45"/>
      <c r="T12" s="45"/>
      <c r="U12" s="45"/>
      <c r="V12" s="45"/>
      <c r="W12" s="45"/>
      <c r="X12" s="195"/>
      <c r="Z12" s="57"/>
      <c r="AA12" s="208"/>
      <c r="AB12" s="45"/>
      <c r="AC12" s="45"/>
    </row>
    <row r="13" spans="2:29" ht="15" thickBot="1" x14ac:dyDescent="0.35">
      <c r="B13" s="286" t="s">
        <v>86</v>
      </c>
      <c r="C13" s="287"/>
      <c r="D13" s="153">
        <v>43983</v>
      </c>
      <c r="E13" s="154">
        <v>43983</v>
      </c>
      <c r="F13" s="155">
        <v>43984</v>
      </c>
      <c r="G13" s="45"/>
      <c r="H13" s="192"/>
      <c r="I13" s="192"/>
      <c r="J13" s="286" t="s">
        <v>86</v>
      </c>
      <c r="K13" s="287"/>
      <c r="L13" s="153">
        <v>44097</v>
      </c>
      <c r="M13" s="154">
        <v>44097</v>
      </c>
      <c r="N13" s="155">
        <v>44098</v>
      </c>
      <c r="O13" s="45"/>
      <c r="P13" s="194"/>
      <c r="R13" s="286" t="s">
        <v>86</v>
      </c>
      <c r="S13" s="287"/>
      <c r="T13" s="196">
        <v>44104</v>
      </c>
      <c r="U13" s="154">
        <v>44104</v>
      </c>
      <c r="V13" s="155">
        <v>44104</v>
      </c>
      <c r="W13" s="45"/>
      <c r="X13" s="195"/>
      <c r="Z13" s="57"/>
      <c r="AA13" s="208"/>
      <c r="AB13" s="45"/>
      <c r="AC13" s="45"/>
    </row>
    <row r="14" spans="2:29" ht="15" thickBot="1" x14ac:dyDescent="0.35">
      <c r="B14" s="288"/>
      <c r="C14" s="289"/>
      <c r="D14" s="156" t="s">
        <v>87</v>
      </c>
      <c r="E14" s="157" t="s">
        <v>88</v>
      </c>
      <c r="F14" s="197" t="s">
        <v>89</v>
      </c>
      <c r="G14" s="221" t="s">
        <v>75</v>
      </c>
      <c r="H14" s="216" t="s">
        <v>180</v>
      </c>
      <c r="I14" s="146"/>
      <c r="J14" s="288"/>
      <c r="K14" s="289"/>
      <c r="L14" s="156" t="s">
        <v>90</v>
      </c>
      <c r="M14" s="157" t="s">
        <v>91</v>
      </c>
      <c r="N14" s="197" t="s">
        <v>92</v>
      </c>
      <c r="O14" s="122" t="s">
        <v>75</v>
      </c>
      <c r="P14" s="216" t="s">
        <v>181</v>
      </c>
      <c r="R14" s="288"/>
      <c r="S14" s="289"/>
      <c r="T14" s="198" t="s">
        <v>164</v>
      </c>
      <c r="U14" s="157" t="s">
        <v>165</v>
      </c>
      <c r="V14" s="197" t="s">
        <v>166</v>
      </c>
      <c r="W14" s="122" t="s">
        <v>75</v>
      </c>
      <c r="X14" s="216" t="s">
        <v>181</v>
      </c>
      <c r="Y14" s="57"/>
      <c r="Z14" s="57"/>
      <c r="AA14" s="208"/>
      <c r="AB14" s="45"/>
      <c r="AC14" s="45"/>
    </row>
    <row r="15" spans="2:29" ht="15" thickBot="1" x14ac:dyDescent="0.35">
      <c r="B15" s="124" t="s">
        <v>79</v>
      </c>
      <c r="C15" s="125" t="s">
        <v>80</v>
      </c>
      <c r="D15" s="158">
        <v>77701</v>
      </c>
      <c r="E15" s="159">
        <v>80390</v>
      </c>
      <c r="F15" s="210">
        <v>79528</v>
      </c>
      <c r="G15" s="160">
        <f t="shared" ref="G15:G20" si="3">AVERAGE(D15:F15)</f>
        <v>79206.333333333328</v>
      </c>
      <c r="H15" s="217"/>
      <c r="I15" s="192"/>
      <c r="J15" s="124" t="s">
        <v>79</v>
      </c>
      <c r="K15" s="161" t="s">
        <v>80</v>
      </c>
      <c r="L15" s="158">
        <v>77382.11451257595</v>
      </c>
      <c r="M15" s="159">
        <v>77711.645506443485</v>
      </c>
      <c r="N15" s="210">
        <v>79294.470081088133</v>
      </c>
      <c r="O15" s="234">
        <f>AVERAGE(L15:N15)</f>
        <v>78129.410033369189</v>
      </c>
      <c r="P15" s="231"/>
      <c r="R15" s="124" t="s">
        <v>79</v>
      </c>
      <c r="S15" s="125" t="s">
        <v>80</v>
      </c>
      <c r="T15" s="162">
        <v>89927.245853439672</v>
      </c>
      <c r="U15" s="159">
        <v>92105.989687377383</v>
      </c>
      <c r="V15" s="242">
        <v>89500.312827342859</v>
      </c>
      <c r="W15" s="249">
        <f>AVERAGE(T15:V15)</f>
        <v>90511.182789386643</v>
      </c>
      <c r="X15" s="246"/>
      <c r="Y15" s="130"/>
      <c r="Z15" s="131" t="s">
        <v>79</v>
      </c>
      <c r="AA15" s="132">
        <f t="shared" ref="AA15:AA45" si="4">AVERAGE(G15,O15,W15)</f>
        <v>82615.642052029725</v>
      </c>
      <c r="AB15" s="286" t="s">
        <v>86</v>
      </c>
      <c r="AC15" s="287"/>
    </row>
    <row r="16" spans="2:29" ht="15" thickBot="1" x14ac:dyDescent="0.35">
      <c r="B16" s="133" t="s">
        <v>81</v>
      </c>
      <c r="C16" s="134" t="s">
        <v>82</v>
      </c>
      <c r="D16" s="163">
        <v>20</v>
      </c>
      <c r="E16" s="164">
        <v>20.5</v>
      </c>
      <c r="F16" s="211">
        <v>20.100000000000001</v>
      </c>
      <c r="G16" s="222">
        <f t="shared" si="3"/>
        <v>20.2</v>
      </c>
      <c r="H16" s="217"/>
      <c r="I16" s="192"/>
      <c r="J16" s="133" t="s">
        <v>81</v>
      </c>
      <c r="K16" s="165" t="s">
        <v>82</v>
      </c>
      <c r="L16" s="163">
        <v>20.32846042205712</v>
      </c>
      <c r="M16" s="164">
        <v>20.257287969427821</v>
      </c>
      <c r="N16" s="211">
        <v>20.315840599191198</v>
      </c>
      <c r="O16" s="235">
        <f>AVERAGE(L16:N16)</f>
        <v>20.300529663558713</v>
      </c>
      <c r="P16" s="231"/>
      <c r="R16" s="133" t="s">
        <v>81</v>
      </c>
      <c r="S16" s="134" t="s">
        <v>82</v>
      </c>
      <c r="T16" s="166">
        <v>23.068461374744562</v>
      </c>
      <c r="U16" s="136">
        <v>23.712123255560087</v>
      </c>
      <c r="V16" s="137">
        <v>22.989787173781043</v>
      </c>
      <c r="W16" s="249">
        <f t="shared" ref="W16:W20" si="5">AVERAGE(T16:V16)</f>
        <v>23.256790601361896</v>
      </c>
      <c r="X16" s="246"/>
      <c r="Y16" s="57"/>
      <c r="Z16" s="139" t="s">
        <v>81</v>
      </c>
      <c r="AA16" s="187">
        <f t="shared" si="4"/>
        <v>21.252440088306869</v>
      </c>
      <c r="AB16" s="288"/>
      <c r="AC16" s="289"/>
    </row>
    <row r="17" spans="2:29" ht="15" thickBot="1" x14ac:dyDescent="0.35">
      <c r="B17" s="140" t="s">
        <v>83</v>
      </c>
      <c r="C17" s="141" t="s">
        <v>84</v>
      </c>
      <c r="D17" s="167">
        <v>27</v>
      </c>
      <c r="E17" s="168">
        <v>44</v>
      </c>
      <c r="F17" s="212">
        <v>38.200000000000003</v>
      </c>
      <c r="G17" s="222">
        <f t="shared" si="3"/>
        <v>36.4</v>
      </c>
      <c r="H17" s="253">
        <f>STDEV(D17:F17)</f>
        <v>8.6417590801872972</v>
      </c>
      <c r="I17" s="192"/>
      <c r="J17" s="140" t="s">
        <v>83</v>
      </c>
      <c r="K17" s="152" t="s">
        <v>84</v>
      </c>
      <c r="L17" s="169">
        <v>72.201373809278891</v>
      </c>
      <c r="M17" s="170">
        <v>81.387365185953527</v>
      </c>
      <c r="N17" s="228">
        <v>34.700000000000003</v>
      </c>
      <c r="O17" s="236">
        <f>AVERAGE(L17:N17)</f>
        <v>62.762912998410798</v>
      </c>
      <c r="P17" s="255">
        <f t="shared" ref="P17" si="6">STDEV(L17:N17)</f>
        <v>24.733396933303919</v>
      </c>
      <c r="R17" s="140" t="s">
        <v>83</v>
      </c>
      <c r="S17" s="141" t="s">
        <v>84</v>
      </c>
      <c r="T17" s="171">
        <v>55.288662315218474</v>
      </c>
      <c r="U17" s="145">
        <v>82.454458954042479</v>
      </c>
      <c r="V17" s="241">
        <v>67.131894621786103</v>
      </c>
      <c r="W17" s="249">
        <f t="shared" si="5"/>
        <v>68.291671963682347</v>
      </c>
      <c r="X17" s="256">
        <f>(STDEV(T17:V17)/W17)*100</f>
        <v>19.943841903716482</v>
      </c>
      <c r="Y17" s="146"/>
      <c r="Z17" s="147" t="s">
        <v>83</v>
      </c>
      <c r="AA17" s="187">
        <f t="shared" si="4"/>
        <v>55.818194987364386</v>
      </c>
      <c r="AB17" s="45"/>
      <c r="AC17" s="45"/>
    </row>
    <row r="18" spans="2:29" ht="15" thickBot="1" x14ac:dyDescent="0.35">
      <c r="B18" s="140" t="s">
        <v>85</v>
      </c>
      <c r="C18" s="141" t="s">
        <v>46</v>
      </c>
      <c r="D18" s="172">
        <v>2.1</v>
      </c>
      <c r="E18" s="173">
        <v>3.53</v>
      </c>
      <c r="F18" s="213">
        <v>3.04</v>
      </c>
      <c r="G18" s="222">
        <f t="shared" si="3"/>
        <v>2.89</v>
      </c>
      <c r="H18" s="217"/>
      <c r="I18" s="192"/>
      <c r="J18" s="140" t="s">
        <v>85</v>
      </c>
      <c r="K18" s="152" t="s">
        <v>46</v>
      </c>
      <c r="L18" s="167">
        <v>5.5870949760749209</v>
      </c>
      <c r="M18" s="168">
        <v>6.324746072034281</v>
      </c>
      <c r="N18" s="212">
        <v>2.75</v>
      </c>
      <c r="O18" s="237">
        <f>AVERAGE(L18:N18)</f>
        <v>4.8872803493697345</v>
      </c>
      <c r="P18" s="231"/>
      <c r="R18" s="140" t="s">
        <v>85</v>
      </c>
      <c r="S18" s="141" t="s">
        <v>46</v>
      </c>
      <c r="T18" s="166">
        <v>4.9719571289284561</v>
      </c>
      <c r="U18" s="136">
        <v>7.5945495460993184</v>
      </c>
      <c r="V18" s="137">
        <v>6.0083255693420723</v>
      </c>
      <c r="W18" s="249">
        <f t="shared" si="5"/>
        <v>6.1916107481232823</v>
      </c>
      <c r="X18" s="246"/>
      <c r="Y18" s="146"/>
      <c r="Z18" s="147" t="s">
        <v>85</v>
      </c>
      <c r="AA18" s="209">
        <f t="shared" si="4"/>
        <v>4.6562970324976725</v>
      </c>
      <c r="AB18" s="45"/>
      <c r="AC18" s="45"/>
    </row>
    <row r="19" spans="2:29" ht="15" thickBot="1" x14ac:dyDescent="0.35">
      <c r="B19" s="140" t="s">
        <v>182</v>
      </c>
      <c r="C19" s="141" t="s">
        <v>183</v>
      </c>
      <c r="D19" s="148">
        <v>0.42899999999999999</v>
      </c>
      <c r="E19" s="149">
        <v>0.45500000000000002</v>
      </c>
      <c r="F19" s="152">
        <v>0.76400000000000001</v>
      </c>
      <c r="G19" s="223">
        <f t="shared" si="3"/>
        <v>0.54933333333333334</v>
      </c>
      <c r="H19" s="217"/>
      <c r="I19" s="192"/>
      <c r="J19" s="140" t="s">
        <v>182</v>
      </c>
      <c r="K19" s="141" t="s">
        <v>183</v>
      </c>
      <c r="L19" s="148">
        <v>0.73799999999999999</v>
      </c>
      <c r="M19" s="149">
        <v>0.746</v>
      </c>
      <c r="N19" s="152">
        <v>0.76400000000000001</v>
      </c>
      <c r="O19" s="237">
        <f t="shared" ref="O19:O20" si="7">AVERAGE(L19:N19)</f>
        <v>0.74933333333333341</v>
      </c>
      <c r="P19" s="217"/>
      <c r="R19" s="140" t="s">
        <v>182</v>
      </c>
      <c r="S19" s="141" t="s">
        <v>183</v>
      </c>
      <c r="T19" s="193">
        <v>0.68700000000000006</v>
      </c>
      <c r="U19" s="149">
        <v>0.70699999999999996</v>
      </c>
      <c r="V19" s="152">
        <v>0.69</v>
      </c>
      <c r="W19" s="249">
        <f t="shared" si="5"/>
        <v>0.69466666666666665</v>
      </c>
      <c r="X19" s="217"/>
      <c r="Y19" s="146"/>
      <c r="Z19" s="57"/>
      <c r="AA19" s="208"/>
      <c r="AB19" s="45"/>
      <c r="AC19" s="45"/>
    </row>
    <row r="20" spans="2:29" ht="15" thickBot="1" x14ac:dyDescent="0.35">
      <c r="B20" s="140" t="s">
        <v>184</v>
      </c>
      <c r="C20" s="141" t="s">
        <v>10</v>
      </c>
      <c r="D20" s="148">
        <v>105</v>
      </c>
      <c r="E20" s="149">
        <v>108</v>
      </c>
      <c r="F20" s="152">
        <v>98</v>
      </c>
      <c r="G20" s="224">
        <f t="shared" si="3"/>
        <v>103.66666666666667</v>
      </c>
      <c r="H20" s="217"/>
      <c r="I20" s="192"/>
      <c r="J20" s="140" t="s">
        <v>184</v>
      </c>
      <c r="K20" s="141" t="s">
        <v>10</v>
      </c>
      <c r="L20" s="148">
        <v>100.4</v>
      </c>
      <c r="M20" s="149">
        <v>100</v>
      </c>
      <c r="N20" s="152">
        <v>100.3</v>
      </c>
      <c r="O20" s="237">
        <f t="shared" si="7"/>
        <v>100.23333333333333</v>
      </c>
      <c r="P20" s="217"/>
      <c r="R20" s="140" t="s">
        <v>184</v>
      </c>
      <c r="S20" s="141" t="s">
        <v>10</v>
      </c>
      <c r="T20" s="193">
        <v>99.5</v>
      </c>
      <c r="U20" s="149">
        <v>100</v>
      </c>
      <c r="V20" s="152">
        <v>100.4</v>
      </c>
      <c r="W20" s="250">
        <f t="shared" si="5"/>
        <v>99.966666666666654</v>
      </c>
      <c r="X20" s="217"/>
      <c r="Z20" s="57"/>
      <c r="AA20" s="208"/>
      <c r="AB20" s="45"/>
      <c r="AC20" s="45"/>
    </row>
    <row r="21" spans="2:29" ht="15" thickBot="1" x14ac:dyDescent="0.35">
      <c r="B21" s="45"/>
      <c r="C21" s="45"/>
      <c r="D21" s="45"/>
      <c r="E21" s="45"/>
      <c r="F21" s="45"/>
      <c r="G21" s="45"/>
      <c r="H21" s="192"/>
      <c r="I21" s="192"/>
      <c r="J21" s="45"/>
      <c r="K21" s="45"/>
      <c r="L21" s="45"/>
      <c r="M21" s="45"/>
      <c r="N21" s="45"/>
      <c r="O21" s="45"/>
      <c r="P21" s="194"/>
      <c r="R21" s="45"/>
      <c r="S21" s="45"/>
      <c r="T21" s="45"/>
      <c r="U21" s="45"/>
      <c r="V21" s="45"/>
      <c r="W21" s="45"/>
      <c r="X21" s="195"/>
      <c r="Z21" s="57"/>
      <c r="AA21" s="208"/>
      <c r="AB21" s="45"/>
      <c r="AC21" s="45"/>
    </row>
    <row r="22" spans="2:29" ht="15" thickBot="1" x14ac:dyDescent="0.35">
      <c r="B22" s="286" t="s">
        <v>93</v>
      </c>
      <c r="C22" s="287"/>
      <c r="D22" s="174">
        <v>44090</v>
      </c>
      <c r="E22" s="175">
        <v>44090</v>
      </c>
      <c r="F22" s="175">
        <v>44090</v>
      </c>
      <c r="G22" s="45"/>
      <c r="H22" s="192"/>
      <c r="I22" s="192"/>
      <c r="J22" s="286" t="s">
        <v>93</v>
      </c>
      <c r="K22" s="287"/>
      <c r="L22" s="174">
        <v>44097</v>
      </c>
      <c r="M22" s="176">
        <v>44097</v>
      </c>
      <c r="N22" s="155">
        <v>44098</v>
      </c>
      <c r="O22" s="45"/>
      <c r="P22" s="194"/>
      <c r="R22" s="286" t="s">
        <v>93</v>
      </c>
      <c r="S22" s="290"/>
      <c r="T22" s="99">
        <v>44103</v>
      </c>
      <c r="U22" s="99">
        <v>44103</v>
      </c>
      <c r="V22" s="99">
        <v>44103</v>
      </c>
      <c r="W22" s="45"/>
      <c r="X22" s="195"/>
      <c r="Z22" s="57"/>
      <c r="AA22" s="208"/>
      <c r="AB22" s="45"/>
      <c r="AC22" s="45"/>
    </row>
    <row r="23" spans="2:29" ht="15" thickBot="1" x14ac:dyDescent="0.35">
      <c r="B23" s="292"/>
      <c r="C23" s="293"/>
      <c r="D23" s="101" t="s">
        <v>94</v>
      </c>
      <c r="E23" s="177" t="s">
        <v>95</v>
      </c>
      <c r="F23" s="214" t="s">
        <v>96</v>
      </c>
      <c r="G23" s="221" t="s">
        <v>75</v>
      </c>
      <c r="H23" s="216" t="s">
        <v>180</v>
      </c>
      <c r="I23" s="146"/>
      <c r="J23" s="292"/>
      <c r="K23" s="293"/>
      <c r="L23" s="101" t="s">
        <v>97</v>
      </c>
      <c r="M23" s="177" t="s">
        <v>98</v>
      </c>
      <c r="N23" s="229" t="s">
        <v>99</v>
      </c>
      <c r="O23" s="122" t="s">
        <v>75</v>
      </c>
      <c r="P23" s="216" t="s">
        <v>180</v>
      </c>
      <c r="R23" s="292"/>
      <c r="S23" s="294"/>
      <c r="T23" s="100" t="s">
        <v>167</v>
      </c>
      <c r="U23" s="100" t="s">
        <v>168</v>
      </c>
      <c r="V23" s="243" t="s">
        <v>169</v>
      </c>
      <c r="W23" s="122" t="s">
        <v>75</v>
      </c>
      <c r="X23" s="216" t="s">
        <v>181</v>
      </c>
      <c r="Y23" s="57"/>
      <c r="Z23" s="57"/>
      <c r="AA23" s="208"/>
      <c r="AB23" s="45"/>
      <c r="AC23" s="45"/>
    </row>
    <row r="24" spans="2:29" ht="15" thickBot="1" x14ac:dyDescent="0.35">
      <c r="B24" s="133" t="s">
        <v>79</v>
      </c>
      <c r="C24" s="134" t="s">
        <v>80</v>
      </c>
      <c r="D24" s="158">
        <v>98644.584433337077</v>
      </c>
      <c r="E24" s="159">
        <v>99878.209090377888</v>
      </c>
      <c r="F24" s="207">
        <v>96601.204264182394</v>
      </c>
      <c r="G24" s="225">
        <f t="shared" ref="G24:G29" si="8">AVERAGE(D24:F24)</f>
        <v>98374.665929299124</v>
      </c>
      <c r="H24" s="217"/>
      <c r="I24" s="192"/>
      <c r="J24" s="133" t="s">
        <v>79</v>
      </c>
      <c r="K24" s="165" t="s">
        <v>80</v>
      </c>
      <c r="L24" s="158">
        <v>92656.115186546042</v>
      </c>
      <c r="M24" s="159">
        <v>94230</v>
      </c>
      <c r="N24" s="207">
        <v>92844</v>
      </c>
      <c r="O24" s="178">
        <f t="shared" ref="O24:O29" si="9">AVERAGE(L24:N24)</f>
        <v>93243.371728848681</v>
      </c>
      <c r="P24" s="231"/>
      <c r="R24" s="133" t="s">
        <v>79</v>
      </c>
      <c r="S24" s="165" t="s">
        <v>80</v>
      </c>
      <c r="T24" s="179">
        <v>88641.387999776925</v>
      </c>
      <c r="U24" s="179">
        <v>97471.558244330503</v>
      </c>
      <c r="V24" s="244">
        <v>80058.998950680398</v>
      </c>
      <c r="W24" s="251">
        <f>AVERAGE(T24:V24)</f>
        <v>88723.981731595937</v>
      </c>
      <c r="X24" s="246"/>
      <c r="Y24" s="180"/>
      <c r="Z24" s="131" t="s">
        <v>79</v>
      </c>
      <c r="AA24" s="132">
        <f t="shared" si="4"/>
        <v>93447.339796581247</v>
      </c>
      <c r="AB24" s="286" t="s">
        <v>93</v>
      </c>
      <c r="AC24" s="287"/>
    </row>
    <row r="25" spans="2:29" ht="15" thickBot="1" x14ac:dyDescent="0.35">
      <c r="B25" s="133" t="s">
        <v>81</v>
      </c>
      <c r="C25" s="134" t="s">
        <v>82</v>
      </c>
      <c r="D25" s="135">
        <v>24.618406244202642</v>
      </c>
      <c r="E25" s="136">
        <v>25.20302468039775</v>
      </c>
      <c r="F25" s="137">
        <v>24.199719206077134</v>
      </c>
      <c r="G25" s="225">
        <f t="shared" si="8"/>
        <v>24.673716710225843</v>
      </c>
      <c r="H25" s="217"/>
      <c r="I25" s="192"/>
      <c r="J25" s="133" t="s">
        <v>81</v>
      </c>
      <c r="K25" s="165" t="s">
        <v>82</v>
      </c>
      <c r="L25" s="135">
        <v>23.646904114656994</v>
      </c>
      <c r="M25" s="136">
        <v>23.856276044897331</v>
      </c>
      <c r="N25" s="137">
        <v>23.632803150446851</v>
      </c>
      <c r="O25" s="138">
        <f t="shared" si="9"/>
        <v>23.711994436667059</v>
      </c>
      <c r="P25" s="231"/>
      <c r="R25" s="133" t="s">
        <v>81</v>
      </c>
      <c r="S25" s="165" t="s">
        <v>82</v>
      </c>
      <c r="T25" s="138">
        <v>22.54811405704779</v>
      </c>
      <c r="U25" s="138">
        <v>24.91317858637105</v>
      </c>
      <c r="V25" s="191">
        <v>20.888638413577329</v>
      </c>
      <c r="W25" s="251">
        <f t="shared" ref="W25:W29" si="10">AVERAGE(T25:V25)</f>
        <v>22.783310352332055</v>
      </c>
      <c r="X25" s="246"/>
      <c r="Y25" s="180"/>
      <c r="Z25" s="139" t="s">
        <v>81</v>
      </c>
      <c r="AA25" s="187">
        <f t="shared" si="4"/>
        <v>23.723007166408319</v>
      </c>
      <c r="AB25" s="288"/>
      <c r="AC25" s="289"/>
    </row>
    <row r="26" spans="2:29" ht="15" thickBot="1" x14ac:dyDescent="0.35">
      <c r="B26" s="133" t="s">
        <v>83</v>
      </c>
      <c r="C26" s="134" t="s">
        <v>84</v>
      </c>
      <c r="D26" s="135">
        <v>48.038591399611512</v>
      </c>
      <c r="E26" s="136">
        <v>45.024174456021768</v>
      </c>
      <c r="F26" s="191">
        <v>40.969870334121374</v>
      </c>
      <c r="G26" s="225">
        <f t="shared" si="8"/>
        <v>44.677545396584883</v>
      </c>
      <c r="H26" s="217">
        <f>STDEV(D26:F26)</f>
        <v>3.5470858678724682</v>
      </c>
      <c r="I26" s="192"/>
      <c r="J26" s="133" t="s">
        <v>83</v>
      </c>
      <c r="K26" s="165" t="s">
        <v>84</v>
      </c>
      <c r="L26" s="135">
        <v>39.314749789059292</v>
      </c>
      <c r="M26" s="136">
        <v>21.394443100746255</v>
      </c>
      <c r="N26" s="191">
        <v>44.037127434099439</v>
      </c>
      <c r="O26" s="238">
        <f t="shared" si="9"/>
        <v>34.91544010796833</v>
      </c>
      <c r="P26" s="255">
        <f t="shared" ref="P26" si="11">STDEV(L26:N26)</f>
        <v>11.945217984933326</v>
      </c>
      <c r="R26" s="133" t="s">
        <v>83</v>
      </c>
      <c r="S26" s="165" t="s">
        <v>84</v>
      </c>
      <c r="T26" s="181">
        <v>74.477042655788466</v>
      </c>
      <c r="U26" s="181">
        <v>60.049298600001201</v>
      </c>
      <c r="V26" s="245">
        <v>45.9631123660931</v>
      </c>
      <c r="W26" s="251">
        <f t="shared" si="10"/>
        <v>60.163151207294256</v>
      </c>
      <c r="X26" s="256">
        <f t="shared" ref="X26:X44" si="12">(STDEV(T26:V26)/W26)*100</f>
        <v>23.69773824049258</v>
      </c>
      <c r="Y26" s="180"/>
      <c r="Z26" s="147" t="s">
        <v>83</v>
      </c>
      <c r="AA26" s="187">
        <f t="shared" si="4"/>
        <v>46.585378903949156</v>
      </c>
      <c r="AB26" s="45"/>
      <c r="AC26" s="45"/>
    </row>
    <row r="27" spans="2:29" ht="15" thickBot="1" x14ac:dyDescent="0.35">
      <c r="B27" s="140" t="s">
        <v>85</v>
      </c>
      <c r="C27" s="141" t="s">
        <v>46</v>
      </c>
      <c r="D27" s="135">
        <v>4.7387468853775578</v>
      </c>
      <c r="E27" s="136">
        <v>4.4969339104401937</v>
      </c>
      <c r="F27" s="199">
        <v>3.9577388128235258</v>
      </c>
      <c r="G27" s="225">
        <f t="shared" si="8"/>
        <v>4.3978065362137597</v>
      </c>
      <c r="H27" s="106"/>
      <c r="I27" s="66"/>
      <c r="J27" s="140" t="s">
        <v>85</v>
      </c>
      <c r="K27" s="152" t="s">
        <v>46</v>
      </c>
      <c r="L27" s="142">
        <v>3.6427519849853143</v>
      </c>
      <c r="M27" s="143">
        <v>2.0160235915382696</v>
      </c>
      <c r="N27" s="150">
        <v>4.0886469494507569</v>
      </c>
      <c r="O27" s="239">
        <f t="shared" si="9"/>
        <v>3.2491408419914465</v>
      </c>
      <c r="P27" s="231"/>
      <c r="R27" s="140" t="s">
        <v>85</v>
      </c>
      <c r="S27" s="152" t="s">
        <v>46</v>
      </c>
      <c r="T27" s="182">
        <v>6.6017484351276821</v>
      </c>
      <c r="U27" s="182">
        <v>5.8530987060212114</v>
      </c>
      <c r="V27" s="150">
        <v>3.6797607646870523</v>
      </c>
      <c r="W27" s="251">
        <f t="shared" si="10"/>
        <v>5.3782026352786483</v>
      </c>
      <c r="X27" s="246"/>
      <c r="Y27" s="180"/>
      <c r="Z27" s="147" t="s">
        <v>85</v>
      </c>
      <c r="AA27" s="209">
        <f t="shared" si="4"/>
        <v>4.3417166711612856</v>
      </c>
      <c r="AB27" s="45"/>
      <c r="AC27" s="45"/>
    </row>
    <row r="28" spans="2:29" ht="15" thickBot="1" x14ac:dyDescent="0.35">
      <c r="B28" s="140" t="s">
        <v>182</v>
      </c>
      <c r="C28" s="141" t="s">
        <v>183</v>
      </c>
      <c r="D28" s="148">
        <v>0.66</v>
      </c>
      <c r="E28" s="149">
        <v>0.65700000000000003</v>
      </c>
      <c r="F28" s="152">
        <v>0.65900000000000003</v>
      </c>
      <c r="G28" s="225">
        <f t="shared" si="8"/>
        <v>0.65866666666666673</v>
      </c>
      <c r="H28" s="217"/>
      <c r="I28" s="192"/>
      <c r="J28" s="140" t="s">
        <v>182</v>
      </c>
      <c r="K28" s="141" t="s">
        <v>183</v>
      </c>
      <c r="L28" s="148">
        <v>0.66100000000000003</v>
      </c>
      <c r="M28" s="149">
        <v>0.66400000000000003</v>
      </c>
      <c r="N28" s="152">
        <v>0.66800000000000004</v>
      </c>
      <c r="O28" s="238">
        <f t="shared" si="9"/>
        <v>0.66433333333333344</v>
      </c>
      <c r="P28" s="217"/>
      <c r="R28" s="140" t="s">
        <v>182</v>
      </c>
      <c r="S28" s="141" t="s">
        <v>183</v>
      </c>
      <c r="T28" s="148">
        <v>0.628</v>
      </c>
      <c r="U28" s="149">
        <v>0.69399999999999995</v>
      </c>
      <c r="V28" s="152">
        <v>0.63500000000000001</v>
      </c>
      <c r="W28" s="251">
        <f t="shared" si="10"/>
        <v>0.65233333333333332</v>
      </c>
      <c r="X28" s="217"/>
      <c r="Y28" s="146"/>
      <c r="Z28" s="57"/>
      <c r="AA28" s="208"/>
      <c r="AB28" s="45"/>
      <c r="AC28" s="45"/>
    </row>
    <row r="29" spans="2:29" ht="15" thickBot="1" x14ac:dyDescent="0.35">
      <c r="B29" s="140" t="s">
        <v>184</v>
      </c>
      <c r="C29" s="141" t="s">
        <v>10</v>
      </c>
      <c r="D29" s="148">
        <v>104.2</v>
      </c>
      <c r="E29" s="149">
        <v>102.9</v>
      </c>
      <c r="F29" s="152">
        <v>106.6</v>
      </c>
      <c r="G29" s="226">
        <f t="shared" si="8"/>
        <v>104.56666666666668</v>
      </c>
      <c r="H29" s="217"/>
      <c r="I29" s="192"/>
      <c r="J29" s="140" t="s">
        <v>184</v>
      </c>
      <c r="K29" s="141" t="s">
        <v>10</v>
      </c>
      <c r="L29" s="148">
        <v>100.4</v>
      </c>
      <c r="M29" s="149">
        <v>99.1</v>
      </c>
      <c r="N29" s="152">
        <v>101.1</v>
      </c>
      <c r="O29" s="239">
        <f t="shared" si="9"/>
        <v>100.2</v>
      </c>
      <c r="P29" s="217"/>
      <c r="R29" s="140" t="s">
        <v>184</v>
      </c>
      <c r="S29" s="141" t="s">
        <v>10</v>
      </c>
      <c r="T29" s="148">
        <v>101.3</v>
      </c>
      <c r="U29" s="149">
        <v>101.8</v>
      </c>
      <c r="V29" s="152">
        <v>100.8</v>
      </c>
      <c r="W29" s="151">
        <f t="shared" si="10"/>
        <v>101.3</v>
      </c>
      <c r="X29" s="217"/>
      <c r="Z29" s="57"/>
      <c r="AA29" s="208"/>
      <c r="AB29" s="45"/>
      <c r="AC29" s="45"/>
    </row>
    <row r="30" spans="2:29" ht="15" thickBot="1" x14ac:dyDescent="0.35">
      <c r="B30" s="45"/>
      <c r="C30" s="45"/>
      <c r="D30" s="184"/>
      <c r="E30" s="184"/>
      <c r="F30" s="184"/>
      <c r="G30" s="200"/>
      <c r="H30" s="62"/>
      <c r="I30" s="66"/>
      <c r="J30" s="45"/>
      <c r="K30" s="45"/>
      <c r="L30" s="45"/>
      <c r="M30" s="45"/>
      <c r="N30" s="45"/>
      <c r="O30" s="45"/>
      <c r="P30" s="45"/>
      <c r="R30" s="45"/>
      <c r="S30" s="45"/>
      <c r="T30" s="45"/>
      <c r="U30" s="45"/>
      <c r="V30" s="45"/>
      <c r="W30" s="45"/>
      <c r="X30" s="195"/>
      <c r="Z30" s="57"/>
      <c r="AA30" s="208"/>
      <c r="AB30" s="45"/>
      <c r="AC30" s="45"/>
    </row>
    <row r="31" spans="2:29" ht="15" thickBot="1" x14ac:dyDescent="0.35">
      <c r="B31" s="286" t="s">
        <v>100</v>
      </c>
      <c r="C31" s="290"/>
      <c r="D31" s="174">
        <v>44090</v>
      </c>
      <c r="E31" s="175">
        <v>44090</v>
      </c>
      <c r="F31" s="176">
        <v>44090</v>
      </c>
      <c r="G31" s="45"/>
      <c r="H31" s="201"/>
      <c r="I31" s="201"/>
      <c r="J31" s="286" t="s">
        <v>100</v>
      </c>
      <c r="K31" s="290"/>
      <c r="L31" s="174">
        <v>44099</v>
      </c>
      <c r="M31" s="175">
        <v>44099</v>
      </c>
      <c r="N31" s="176">
        <v>44099</v>
      </c>
      <c r="O31" s="45"/>
      <c r="P31" s="45"/>
      <c r="R31" s="286" t="s">
        <v>100</v>
      </c>
      <c r="S31" s="290"/>
      <c r="T31" s="99">
        <v>44104</v>
      </c>
      <c r="U31" s="99">
        <v>44104</v>
      </c>
      <c r="V31" s="99">
        <v>44104</v>
      </c>
      <c r="W31" s="45"/>
      <c r="X31" s="195"/>
      <c r="Z31" s="57"/>
      <c r="AA31" s="208"/>
      <c r="AB31" s="45"/>
      <c r="AC31" s="45"/>
    </row>
    <row r="32" spans="2:29" ht="15" thickBot="1" x14ac:dyDescent="0.35">
      <c r="B32" s="288"/>
      <c r="C32" s="291"/>
      <c r="D32" s="101" t="s">
        <v>101</v>
      </c>
      <c r="E32" s="177" t="s">
        <v>102</v>
      </c>
      <c r="F32" s="214" t="s">
        <v>185</v>
      </c>
      <c r="G32" s="221" t="s">
        <v>75</v>
      </c>
      <c r="H32" s="216" t="s">
        <v>181</v>
      </c>
      <c r="I32" s="146"/>
      <c r="J32" s="288"/>
      <c r="K32" s="291"/>
      <c r="L32" s="101" t="s">
        <v>104</v>
      </c>
      <c r="M32" s="177" t="s">
        <v>105</v>
      </c>
      <c r="N32" s="214" t="s">
        <v>106</v>
      </c>
      <c r="O32" s="122" t="s">
        <v>75</v>
      </c>
      <c r="P32" s="216" t="s">
        <v>181</v>
      </c>
      <c r="R32" s="288"/>
      <c r="S32" s="291"/>
      <c r="T32" s="100" t="s">
        <v>170</v>
      </c>
      <c r="U32" s="100" t="s">
        <v>171</v>
      </c>
      <c r="V32" s="243" t="s">
        <v>172</v>
      </c>
      <c r="W32" s="122" t="s">
        <v>75</v>
      </c>
      <c r="X32" s="216" t="s">
        <v>181</v>
      </c>
      <c r="Y32" s="57"/>
      <c r="Z32" s="57"/>
      <c r="AA32" s="208"/>
      <c r="AB32" s="45"/>
      <c r="AC32" s="45"/>
    </row>
    <row r="33" spans="2:29" ht="15" thickBot="1" x14ac:dyDescent="0.35">
      <c r="B33" s="124" t="s">
        <v>79</v>
      </c>
      <c r="C33" s="161" t="s">
        <v>80</v>
      </c>
      <c r="D33" s="127">
        <v>79892.022021495693</v>
      </c>
      <c r="E33" s="127">
        <v>78945.894592338052</v>
      </c>
      <c r="F33" s="215">
        <v>79129.213947558033</v>
      </c>
      <c r="G33" s="179">
        <f t="shared" ref="G33:G38" si="13">AVERAGE(D33:F33)</f>
        <v>79322.37685379725</v>
      </c>
      <c r="H33" s="218"/>
      <c r="I33" s="203"/>
      <c r="J33" s="124" t="s">
        <v>79</v>
      </c>
      <c r="K33" s="161" t="s">
        <v>80</v>
      </c>
      <c r="L33" s="127">
        <v>87020.162997828375</v>
      </c>
      <c r="M33" s="127">
        <v>88015.255571320755</v>
      </c>
      <c r="N33" s="215">
        <v>87901.621378855692</v>
      </c>
      <c r="O33" s="240">
        <f t="shared" ref="O33:O38" si="14">AVERAGE(L33:N33)</f>
        <v>87645.679982668269</v>
      </c>
      <c r="P33" s="232"/>
      <c r="R33" s="124" t="s">
        <v>79</v>
      </c>
      <c r="S33" s="161" t="s">
        <v>80</v>
      </c>
      <c r="T33" s="179">
        <v>85088.660114448881</v>
      </c>
      <c r="U33" s="179">
        <v>84010.826781622687</v>
      </c>
      <c r="V33" s="244">
        <v>85583.53898813478</v>
      </c>
      <c r="W33" s="238">
        <f>AVERAGE(T33:V33)</f>
        <v>84894.341961402111</v>
      </c>
      <c r="X33" s="246"/>
      <c r="Y33" s="180"/>
      <c r="Z33" s="131" t="s">
        <v>79</v>
      </c>
      <c r="AA33" s="132">
        <f t="shared" si="4"/>
        <v>83954.132932622553</v>
      </c>
      <c r="AB33" s="286" t="s">
        <v>100</v>
      </c>
      <c r="AC33" s="287"/>
    </row>
    <row r="34" spans="2:29" ht="15" thickBot="1" x14ac:dyDescent="0.35">
      <c r="B34" s="133" t="s">
        <v>81</v>
      </c>
      <c r="C34" s="165" t="s">
        <v>82</v>
      </c>
      <c r="D34" s="136">
        <v>13.104104018518825</v>
      </c>
      <c r="E34" s="136">
        <v>12.971900205006683</v>
      </c>
      <c r="F34" s="137">
        <v>12.900594480229067</v>
      </c>
      <c r="G34" s="138">
        <f t="shared" si="13"/>
        <v>12.992199567918192</v>
      </c>
      <c r="H34" s="219"/>
      <c r="I34" s="204"/>
      <c r="J34" s="133" t="s">
        <v>81</v>
      </c>
      <c r="K34" s="165" t="s">
        <v>82</v>
      </c>
      <c r="L34" s="136">
        <v>14.24316332959217</v>
      </c>
      <c r="M34" s="136">
        <v>14.345600380393142</v>
      </c>
      <c r="N34" s="137">
        <v>14.336693436804085</v>
      </c>
      <c r="O34" s="240">
        <f t="shared" si="14"/>
        <v>14.308485715596467</v>
      </c>
      <c r="P34" s="166"/>
      <c r="R34" s="133" t="s">
        <v>81</v>
      </c>
      <c r="S34" s="165" t="s">
        <v>82</v>
      </c>
      <c r="T34" s="138">
        <v>14.350146222560895</v>
      </c>
      <c r="U34" s="138">
        <v>14.141349867333465</v>
      </c>
      <c r="V34" s="191">
        <v>14.321407079477375</v>
      </c>
      <c r="W34" s="238">
        <f t="shared" ref="W34:W38" si="15">AVERAGE(T34:V34)</f>
        <v>14.270967723123912</v>
      </c>
      <c r="X34" s="246"/>
      <c r="Y34" s="180"/>
      <c r="Z34" s="139" t="s">
        <v>81</v>
      </c>
      <c r="AA34" s="187">
        <f t="shared" si="4"/>
        <v>13.857217668879523</v>
      </c>
      <c r="AB34" s="288"/>
      <c r="AC34" s="289"/>
    </row>
    <row r="35" spans="2:29" ht="15" thickBot="1" x14ac:dyDescent="0.35">
      <c r="B35" s="140" t="s">
        <v>83</v>
      </c>
      <c r="C35" s="152" t="s">
        <v>84</v>
      </c>
      <c r="D35" s="185">
        <v>1497.2876337818768</v>
      </c>
      <c r="E35" s="185">
        <v>1588.2306247724023</v>
      </c>
      <c r="F35" s="202">
        <v>1802.7829379745826</v>
      </c>
      <c r="G35" s="103">
        <f t="shared" si="13"/>
        <v>1629.4337321762871</v>
      </c>
      <c r="H35" s="220">
        <f>(STDEV(D35:F35)/G35)*100</f>
        <v>9.6266684993187717</v>
      </c>
      <c r="I35" s="205"/>
      <c r="J35" s="140" t="s">
        <v>83</v>
      </c>
      <c r="K35" s="152" t="s">
        <v>84</v>
      </c>
      <c r="L35" s="185">
        <v>1159.4677422471573</v>
      </c>
      <c r="M35" s="185">
        <v>1288.7711103824311</v>
      </c>
      <c r="N35" s="202">
        <v>1056.6531627719994</v>
      </c>
      <c r="O35" s="240">
        <f t="shared" si="14"/>
        <v>1168.2973384671959</v>
      </c>
      <c r="P35" s="233">
        <f>(STDEV(L35:N35)/O35)*100</f>
        <v>9.9555653092268237</v>
      </c>
      <c r="R35" s="140" t="s">
        <v>83</v>
      </c>
      <c r="S35" s="152" t="s">
        <v>84</v>
      </c>
      <c r="T35" s="138">
        <v>1480.6247229253725</v>
      </c>
      <c r="U35" s="138">
        <v>1387.4289915582794</v>
      </c>
      <c r="V35" s="191">
        <v>1592.2334157575965</v>
      </c>
      <c r="W35" s="238">
        <f t="shared" si="15"/>
        <v>1486.7623767470825</v>
      </c>
      <c r="X35" s="246">
        <f>(STDEV(T35:V35)/W35)*100</f>
        <v>6.8968701721718775</v>
      </c>
      <c r="Y35" s="180"/>
      <c r="Z35" s="147" t="s">
        <v>83</v>
      </c>
      <c r="AA35" s="187">
        <f t="shared" si="4"/>
        <v>1428.1644824635216</v>
      </c>
      <c r="AB35" s="45"/>
      <c r="AC35" s="45"/>
    </row>
    <row r="36" spans="2:29" ht="15" thickBot="1" x14ac:dyDescent="0.35">
      <c r="B36" s="140" t="s">
        <v>85</v>
      </c>
      <c r="C36" s="141" t="s">
        <v>46</v>
      </c>
      <c r="D36" s="136">
        <v>119.62133661061488</v>
      </c>
      <c r="E36" s="136">
        <v>125.38428749160528</v>
      </c>
      <c r="F36" s="137">
        <v>142.65279679999799</v>
      </c>
      <c r="G36" s="227">
        <f t="shared" si="13"/>
        <v>129.21947363407273</v>
      </c>
      <c r="H36" s="220"/>
      <c r="I36" s="205"/>
      <c r="J36" s="140" t="s">
        <v>85</v>
      </c>
      <c r="K36" s="141" t="s">
        <v>46</v>
      </c>
      <c r="L36" s="136">
        <v>100.89707192107169</v>
      </c>
      <c r="M36" s="136">
        <v>113.4315186532445</v>
      </c>
      <c r="N36" s="137">
        <v>92.881526242754674</v>
      </c>
      <c r="O36" s="240">
        <f t="shared" si="14"/>
        <v>102.40337227235695</v>
      </c>
      <c r="P36" s="233"/>
      <c r="R36" s="140" t="s">
        <v>85</v>
      </c>
      <c r="S36" s="152" t="s">
        <v>46</v>
      </c>
      <c r="T36" s="182">
        <v>125.98437380604707</v>
      </c>
      <c r="U36" s="182">
        <v>116.55905668160406</v>
      </c>
      <c r="V36" s="150">
        <v>136.26897061570128</v>
      </c>
      <c r="W36" s="238">
        <f t="shared" si="15"/>
        <v>126.27080036778413</v>
      </c>
      <c r="X36" s="246"/>
      <c r="Y36" s="186"/>
      <c r="Z36" s="147" t="s">
        <v>85</v>
      </c>
      <c r="AA36" s="209">
        <f t="shared" si="4"/>
        <v>119.29788209140462</v>
      </c>
      <c r="AB36" s="45"/>
      <c r="AC36" s="45"/>
    </row>
    <row r="37" spans="2:29" ht="15" thickBot="1" x14ac:dyDescent="0.35">
      <c r="B37" s="140" t="s">
        <v>182</v>
      </c>
      <c r="C37" s="141" t="s">
        <v>183</v>
      </c>
      <c r="D37" s="148">
        <v>0.67200000000000004</v>
      </c>
      <c r="E37" s="149">
        <v>0.65500000000000003</v>
      </c>
      <c r="F37" s="152">
        <v>0.65700000000000003</v>
      </c>
      <c r="G37" s="227">
        <f t="shared" si="13"/>
        <v>0.66133333333333333</v>
      </c>
      <c r="H37" s="217"/>
      <c r="I37" s="192"/>
      <c r="J37" s="140" t="s">
        <v>182</v>
      </c>
      <c r="K37" s="141" t="s">
        <v>183</v>
      </c>
      <c r="L37" s="148">
        <v>0.68799999999999994</v>
      </c>
      <c r="M37" s="149">
        <v>0.69299999999999995</v>
      </c>
      <c r="N37" s="152">
        <v>0.69799999999999995</v>
      </c>
      <c r="O37" s="240">
        <f t="shared" si="14"/>
        <v>0.69299999999999995</v>
      </c>
      <c r="P37" s="217"/>
      <c r="R37" s="140" t="s">
        <v>182</v>
      </c>
      <c r="S37" s="141" t="s">
        <v>183</v>
      </c>
      <c r="T37" s="148">
        <v>0.67800000000000005</v>
      </c>
      <c r="U37" s="149">
        <v>0.66500000000000004</v>
      </c>
      <c r="V37" s="152">
        <v>0.67800000000000005</v>
      </c>
      <c r="W37" s="238">
        <f t="shared" si="15"/>
        <v>0.67366666666666664</v>
      </c>
      <c r="X37" s="217"/>
      <c r="Y37" s="146"/>
      <c r="Z37" s="57"/>
      <c r="AA37" s="208"/>
      <c r="AB37" s="45"/>
      <c r="AC37" s="45"/>
    </row>
    <row r="38" spans="2:29" ht="15" thickBot="1" x14ac:dyDescent="0.35">
      <c r="B38" s="140" t="s">
        <v>184</v>
      </c>
      <c r="C38" s="141" t="s">
        <v>10</v>
      </c>
      <c r="D38" s="148">
        <v>107.4</v>
      </c>
      <c r="E38" s="149">
        <v>106</v>
      </c>
      <c r="F38" s="152">
        <v>106</v>
      </c>
      <c r="G38" s="102">
        <f t="shared" si="13"/>
        <v>106.46666666666665</v>
      </c>
      <c r="H38" s="217"/>
      <c r="I38" s="192"/>
      <c r="J38" s="140" t="s">
        <v>184</v>
      </c>
      <c r="K38" s="141" t="s">
        <v>10</v>
      </c>
      <c r="L38" s="148">
        <v>101</v>
      </c>
      <c r="M38" s="149">
        <v>100.6</v>
      </c>
      <c r="N38" s="152">
        <v>101.4</v>
      </c>
      <c r="O38" s="239">
        <f t="shared" si="14"/>
        <v>101</v>
      </c>
      <c r="P38" s="217"/>
      <c r="R38" s="140" t="s">
        <v>184</v>
      </c>
      <c r="S38" s="141" t="s">
        <v>10</v>
      </c>
      <c r="T38" s="148">
        <v>101.7</v>
      </c>
      <c r="U38" s="149">
        <v>101.1</v>
      </c>
      <c r="V38" s="152">
        <v>101.2</v>
      </c>
      <c r="W38" s="183">
        <f t="shared" si="15"/>
        <v>101.33333333333333</v>
      </c>
      <c r="X38" s="217"/>
      <c r="Z38" s="57"/>
      <c r="AA38" s="208"/>
      <c r="AB38" s="45"/>
      <c r="AC38" s="45"/>
    </row>
    <row r="39" spans="2:29" ht="15" thickBot="1" x14ac:dyDescent="0.35">
      <c r="B39" s="45"/>
      <c r="C39" s="45"/>
      <c r="D39" s="45"/>
      <c r="E39" s="45"/>
      <c r="F39" s="45"/>
      <c r="G39" s="45"/>
      <c r="H39" s="205"/>
      <c r="I39" s="205"/>
      <c r="J39" s="45"/>
      <c r="K39" s="45"/>
      <c r="L39" s="45"/>
      <c r="M39" s="45"/>
      <c r="N39" s="45"/>
      <c r="O39" s="45"/>
      <c r="P39" s="206"/>
      <c r="R39" s="45"/>
      <c r="S39" s="45"/>
      <c r="T39" s="45"/>
      <c r="U39" s="45"/>
      <c r="V39" s="45"/>
      <c r="W39" s="45"/>
      <c r="X39" s="195"/>
      <c r="Z39" s="57"/>
      <c r="AA39" s="208"/>
      <c r="AB39" s="45"/>
      <c r="AC39" s="45"/>
    </row>
    <row r="40" spans="2:29" ht="15" thickBot="1" x14ac:dyDescent="0.35">
      <c r="B40" s="286" t="s">
        <v>107</v>
      </c>
      <c r="C40" s="290"/>
      <c r="D40" s="174">
        <v>44089</v>
      </c>
      <c r="E40" s="175">
        <v>44089</v>
      </c>
      <c r="F40" s="176">
        <v>44089</v>
      </c>
      <c r="G40" s="45"/>
      <c r="H40" s="205"/>
      <c r="I40" s="205"/>
      <c r="J40" s="286" t="s">
        <v>107</v>
      </c>
      <c r="K40" s="290"/>
      <c r="L40" s="174">
        <v>44098</v>
      </c>
      <c r="M40" s="175">
        <v>44098</v>
      </c>
      <c r="N40" s="176">
        <v>44098</v>
      </c>
      <c r="O40" s="45"/>
      <c r="P40" s="206"/>
      <c r="R40" s="286" t="s">
        <v>107</v>
      </c>
      <c r="S40" s="287"/>
      <c r="T40" s="99">
        <v>44105</v>
      </c>
      <c r="U40" s="99">
        <v>44105</v>
      </c>
      <c r="V40" s="99">
        <v>44105</v>
      </c>
      <c r="W40" s="45"/>
      <c r="X40" s="195"/>
      <c r="Z40" s="57"/>
      <c r="AA40" s="208"/>
      <c r="AB40" s="45"/>
      <c r="AC40" s="45"/>
    </row>
    <row r="41" spans="2:29" ht="15" thickBot="1" x14ac:dyDescent="0.35">
      <c r="B41" s="288"/>
      <c r="C41" s="291"/>
      <c r="D41" s="101" t="s">
        <v>108</v>
      </c>
      <c r="E41" s="177" t="s">
        <v>186</v>
      </c>
      <c r="F41" s="214" t="s">
        <v>103</v>
      </c>
      <c r="G41" s="221" t="s">
        <v>75</v>
      </c>
      <c r="H41" s="216" t="s">
        <v>181</v>
      </c>
      <c r="I41" s="146"/>
      <c r="J41" s="288"/>
      <c r="K41" s="291"/>
      <c r="L41" s="101" t="s">
        <v>109</v>
      </c>
      <c r="M41" s="177" t="s">
        <v>110</v>
      </c>
      <c r="N41" s="214" t="s">
        <v>111</v>
      </c>
      <c r="O41" s="122" t="s">
        <v>75</v>
      </c>
      <c r="P41" s="216" t="s">
        <v>181</v>
      </c>
      <c r="R41" s="288"/>
      <c r="S41" s="289"/>
      <c r="T41" s="100" t="s">
        <v>173</v>
      </c>
      <c r="U41" s="100" t="s">
        <v>174</v>
      </c>
      <c r="V41" s="243" t="s">
        <v>175</v>
      </c>
      <c r="W41" s="122" t="s">
        <v>75</v>
      </c>
      <c r="X41" s="216" t="s">
        <v>181</v>
      </c>
      <c r="Y41" s="57"/>
      <c r="Z41" s="57"/>
      <c r="AA41" s="208"/>
      <c r="AB41" s="45"/>
      <c r="AC41" s="45"/>
    </row>
    <row r="42" spans="2:29" ht="15" thickBot="1" x14ac:dyDescent="0.35">
      <c r="B42" s="124" t="s">
        <v>79</v>
      </c>
      <c r="C42" s="125" t="s">
        <v>80</v>
      </c>
      <c r="D42" s="158">
        <v>50023.557945301967</v>
      </c>
      <c r="E42" s="159">
        <v>49699.477480640271</v>
      </c>
      <c r="F42" s="207">
        <v>49522.886210356424</v>
      </c>
      <c r="G42" s="178">
        <f>AVERAGE(D42:F42)</f>
        <v>49748.640545432892</v>
      </c>
      <c r="H42" s="220"/>
      <c r="I42" s="205"/>
      <c r="J42" s="124" t="s">
        <v>79</v>
      </c>
      <c r="K42" s="125" t="s">
        <v>80</v>
      </c>
      <c r="L42" s="158">
        <v>52595.431682806251</v>
      </c>
      <c r="M42" s="159">
        <v>53486.731859125008</v>
      </c>
      <c r="N42" s="207">
        <v>56616.672606491913</v>
      </c>
      <c r="O42" s="178">
        <f t="shared" ref="O42:O47" si="16">AVERAGE(L42:N42)</f>
        <v>54232.945382807724</v>
      </c>
      <c r="P42" s="233"/>
      <c r="R42" s="124" t="s">
        <v>79</v>
      </c>
      <c r="S42" s="125" t="s">
        <v>80</v>
      </c>
      <c r="T42" s="179">
        <v>54684.742347091553</v>
      </c>
      <c r="U42" s="179">
        <v>53120.80093724106</v>
      </c>
      <c r="V42" s="244">
        <v>54600.162704958922</v>
      </c>
      <c r="W42" s="252">
        <f>AVERAGE(T42:V42)</f>
        <v>54135.235329763847</v>
      </c>
      <c r="X42" s="246"/>
      <c r="Y42" s="180"/>
      <c r="Z42" s="131" t="s">
        <v>79</v>
      </c>
      <c r="AA42" s="132">
        <f t="shared" si="4"/>
        <v>52705.607086001488</v>
      </c>
      <c r="AB42" s="286" t="s">
        <v>107</v>
      </c>
      <c r="AC42" s="287"/>
    </row>
    <row r="43" spans="2:29" ht="15" thickBot="1" x14ac:dyDescent="0.35">
      <c r="B43" s="133" t="s">
        <v>81</v>
      </c>
      <c r="C43" s="134" t="s">
        <v>82</v>
      </c>
      <c r="D43" s="135">
        <v>14.331480155914498</v>
      </c>
      <c r="E43" s="136">
        <v>14.299983767076517</v>
      </c>
      <c r="F43" s="137">
        <v>14.397640978527861</v>
      </c>
      <c r="G43" s="138">
        <f>AVERAGE(D43:F43)</f>
        <v>14.34303496717296</v>
      </c>
      <c r="H43" s="220"/>
      <c r="I43" s="205"/>
      <c r="J43" s="133" t="s">
        <v>81</v>
      </c>
      <c r="K43" s="134" t="s">
        <v>82</v>
      </c>
      <c r="L43" s="135">
        <v>15.06116985324395</v>
      </c>
      <c r="M43" s="136">
        <v>15.344686109562605</v>
      </c>
      <c r="N43" s="137">
        <v>16.248336324412694</v>
      </c>
      <c r="O43" s="240">
        <f t="shared" si="16"/>
        <v>15.551397429073083</v>
      </c>
      <c r="P43" s="233"/>
      <c r="R43" s="133" t="s">
        <v>81</v>
      </c>
      <c r="S43" s="134" t="s">
        <v>82</v>
      </c>
      <c r="T43" s="138">
        <v>14.496950799713973</v>
      </c>
      <c r="U43" s="138">
        <v>14.160312189860047</v>
      </c>
      <c r="V43" s="191">
        <v>14.551586897479041</v>
      </c>
      <c r="W43" s="240">
        <f t="shared" ref="W43:W47" si="17">AVERAGE(T43:V43)</f>
        <v>14.402949962351022</v>
      </c>
      <c r="X43" s="246"/>
      <c r="Y43" s="180"/>
      <c r="Z43" s="139" t="s">
        <v>81</v>
      </c>
      <c r="AA43" s="187">
        <f t="shared" si="4"/>
        <v>14.765794119532353</v>
      </c>
      <c r="AB43" s="288"/>
      <c r="AC43" s="289"/>
    </row>
    <row r="44" spans="2:29" ht="15" thickBot="1" x14ac:dyDescent="0.35">
      <c r="B44" s="140" t="s">
        <v>83</v>
      </c>
      <c r="C44" s="141" t="s">
        <v>84</v>
      </c>
      <c r="D44" s="188">
        <v>1057.1136531412317</v>
      </c>
      <c r="E44" s="185">
        <v>1258.4477440205767</v>
      </c>
      <c r="F44" s="202">
        <v>1438.2183725173761</v>
      </c>
      <c r="G44" s="103">
        <f>AVERAGE(D44:F44)</f>
        <v>1251.2599232263949</v>
      </c>
      <c r="H44" s="254">
        <f>(STDEV(D44:F44)/G44)*100</f>
        <v>15.236962631915679</v>
      </c>
      <c r="I44" s="205"/>
      <c r="J44" s="140" t="s">
        <v>83</v>
      </c>
      <c r="K44" s="141" t="s">
        <v>84</v>
      </c>
      <c r="L44" s="188">
        <v>1228.9520425031037</v>
      </c>
      <c r="M44" s="185">
        <v>1221.5243037527175</v>
      </c>
      <c r="N44" s="202">
        <v>1037.7369662519209</v>
      </c>
      <c r="O44" s="240">
        <f t="shared" si="16"/>
        <v>1162.737770835914</v>
      </c>
      <c r="P44" s="233">
        <f t="shared" ref="P44" si="18">(STDEV(L44:N44)/O44)*100</f>
        <v>9.3157341379312122</v>
      </c>
      <c r="R44" s="140" t="s">
        <v>83</v>
      </c>
      <c r="S44" s="141" t="s">
        <v>84</v>
      </c>
      <c r="T44" s="138">
        <v>1209.545235312577</v>
      </c>
      <c r="U44" s="138">
        <v>1666.7845009750504</v>
      </c>
      <c r="V44" s="191">
        <v>1773.0324023487772</v>
      </c>
      <c r="W44" s="240">
        <f t="shared" si="17"/>
        <v>1549.7873795454682</v>
      </c>
      <c r="X44" s="256">
        <f t="shared" si="12"/>
        <v>19.319353592952059</v>
      </c>
      <c r="Y44" s="180"/>
      <c r="Z44" s="147" t="s">
        <v>83</v>
      </c>
      <c r="AA44" s="187">
        <f t="shared" si="4"/>
        <v>1321.2616912025924</v>
      </c>
      <c r="AB44" s="45"/>
      <c r="AC44" s="45"/>
    </row>
    <row r="45" spans="2:29" ht="15" thickBot="1" x14ac:dyDescent="0.35">
      <c r="B45" s="140" t="s">
        <v>85</v>
      </c>
      <c r="C45" s="141" t="s">
        <v>46</v>
      </c>
      <c r="D45" s="142">
        <v>52.880586082680246</v>
      </c>
      <c r="E45" s="143">
        <v>62.544195314513203</v>
      </c>
      <c r="F45" s="144">
        <v>71.224724807822014</v>
      </c>
      <c r="G45" s="102">
        <f>AVERAGE(D45:F45)</f>
        <v>62.216502068338485</v>
      </c>
      <c r="H45" s="220"/>
      <c r="I45" s="205"/>
      <c r="J45" s="140" t="s">
        <v>85</v>
      </c>
      <c r="K45" s="141" t="s">
        <v>46</v>
      </c>
      <c r="L45" s="142">
        <v>64.637263192917203</v>
      </c>
      <c r="M45" s="143">
        <v>65.335342894225974</v>
      </c>
      <c r="N45" s="144">
        <v>58.753214069939155</v>
      </c>
      <c r="O45" s="239">
        <f t="shared" si="16"/>
        <v>62.908606719027439</v>
      </c>
      <c r="P45" s="233"/>
      <c r="R45" s="140" t="s">
        <v>85</v>
      </c>
      <c r="S45" s="141" t="s">
        <v>46</v>
      </c>
      <c r="T45" s="182">
        <v>66.143669550220494</v>
      </c>
      <c r="U45" s="182">
        <v>88.540927681574331</v>
      </c>
      <c r="V45" s="150">
        <v>96.807857649407438</v>
      </c>
      <c r="W45" s="240">
        <f t="shared" si="17"/>
        <v>83.830818293734083</v>
      </c>
      <c r="X45" s="246"/>
      <c r="Y45" s="186"/>
      <c r="Z45" s="147" t="s">
        <v>85</v>
      </c>
      <c r="AA45" s="209">
        <f t="shared" si="4"/>
        <v>69.65197569370001</v>
      </c>
      <c r="AB45" s="45"/>
      <c r="AC45" s="45"/>
    </row>
    <row r="46" spans="2:29" ht="15" thickBot="1" x14ac:dyDescent="0.35">
      <c r="B46" s="140" t="s">
        <v>182</v>
      </c>
      <c r="C46" s="141" t="s">
        <v>183</v>
      </c>
      <c r="D46" s="148">
        <v>0.76200000000000001</v>
      </c>
      <c r="E46" s="149">
        <v>0.72699999999999998</v>
      </c>
      <c r="F46" s="152">
        <v>0.70199999999999996</v>
      </c>
      <c r="G46" s="102">
        <f t="shared" ref="G46:G47" si="19">AVERAGE(D46:F46)</f>
        <v>0.73033333333333328</v>
      </c>
      <c r="H46" s="217"/>
      <c r="I46" s="192"/>
      <c r="J46" s="140" t="s">
        <v>182</v>
      </c>
      <c r="K46" s="141" t="s">
        <v>183</v>
      </c>
      <c r="L46" s="148">
        <v>0.73899999999999999</v>
      </c>
      <c r="M46" s="149">
        <v>0.751</v>
      </c>
      <c r="N46" s="152">
        <v>0.80800000000000005</v>
      </c>
      <c r="O46" s="240">
        <f t="shared" si="16"/>
        <v>0.76600000000000001</v>
      </c>
      <c r="P46" s="217"/>
      <c r="R46" s="140" t="s">
        <v>182</v>
      </c>
      <c r="S46" s="141" t="s">
        <v>183</v>
      </c>
      <c r="T46" s="148">
        <v>0.69599999999999995</v>
      </c>
      <c r="U46" s="149">
        <v>0.69799999999999995</v>
      </c>
      <c r="V46" s="152">
        <v>0.69299999999999995</v>
      </c>
      <c r="W46" s="240">
        <f t="shared" si="17"/>
        <v>0.69566666666666654</v>
      </c>
      <c r="X46" s="217"/>
      <c r="Y46" s="146"/>
      <c r="Z46" s="40"/>
      <c r="AA46" s="208"/>
    </row>
    <row r="47" spans="2:29" ht="15" thickBot="1" x14ac:dyDescent="0.35">
      <c r="B47" s="140" t="s">
        <v>184</v>
      </c>
      <c r="C47" s="141" t="s">
        <v>10</v>
      </c>
      <c r="D47" s="148">
        <v>102.8</v>
      </c>
      <c r="E47" s="149">
        <v>98.8</v>
      </c>
      <c r="F47" s="152">
        <v>95.7</v>
      </c>
      <c r="G47" s="102">
        <f t="shared" si="19"/>
        <v>99.100000000000009</v>
      </c>
      <c r="H47" s="217"/>
      <c r="I47" s="192"/>
      <c r="J47" s="140" t="s">
        <v>184</v>
      </c>
      <c r="K47" s="141" t="s">
        <v>10</v>
      </c>
      <c r="L47" s="148">
        <v>94.9</v>
      </c>
      <c r="M47" s="149">
        <v>94.9</v>
      </c>
      <c r="N47" s="152">
        <v>96.4</v>
      </c>
      <c r="O47" s="239">
        <f t="shared" si="16"/>
        <v>95.40000000000002</v>
      </c>
      <c r="P47" s="217"/>
      <c r="R47" s="140" t="s">
        <v>184</v>
      </c>
      <c r="S47" s="141" t="s">
        <v>10</v>
      </c>
      <c r="T47" s="148">
        <v>101.1</v>
      </c>
      <c r="U47" s="149">
        <v>104.3</v>
      </c>
      <c r="V47" s="152">
        <v>100.8</v>
      </c>
      <c r="W47" s="239">
        <f t="shared" si="17"/>
        <v>102.06666666666666</v>
      </c>
      <c r="X47" s="217"/>
      <c r="Z47" s="40"/>
      <c r="AA47" s="208"/>
    </row>
    <row r="48" spans="2:29" x14ac:dyDescent="0.3"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R48" s="45"/>
      <c r="S48" s="45"/>
      <c r="T48" s="45"/>
      <c r="U48" s="45"/>
      <c r="V48" s="45"/>
      <c r="W48" s="45"/>
      <c r="X48" s="45"/>
      <c r="Z48" s="40"/>
      <c r="AA48" s="40"/>
    </row>
    <row r="49" spans="2:29" x14ac:dyDescent="0.3"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R49" s="45"/>
      <c r="S49" s="45"/>
      <c r="T49" s="45"/>
      <c r="U49" s="45"/>
      <c r="V49" s="45"/>
      <c r="W49" s="45"/>
      <c r="X49" s="45"/>
    </row>
    <row r="50" spans="2:29" s="45" customFormat="1" x14ac:dyDescent="0.3">
      <c r="Z50"/>
      <c r="AA50"/>
      <c r="AB50"/>
      <c r="AC50"/>
    </row>
  </sheetData>
  <mergeCells count="19">
    <mergeCell ref="J4:K5"/>
    <mergeCell ref="R4:S5"/>
    <mergeCell ref="B13:C14"/>
    <mergeCell ref="J13:K14"/>
    <mergeCell ref="R13:S14"/>
    <mergeCell ref="B40:C41"/>
    <mergeCell ref="J40:K41"/>
    <mergeCell ref="R40:S41"/>
    <mergeCell ref="B22:C23"/>
    <mergeCell ref="J22:K23"/>
    <mergeCell ref="R22:S23"/>
    <mergeCell ref="B31:C32"/>
    <mergeCell ref="J31:K32"/>
    <mergeCell ref="R31:S32"/>
    <mergeCell ref="AB42:AC43"/>
    <mergeCell ref="AB6:AC7"/>
    <mergeCell ref="AB15:AC16"/>
    <mergeCell ref="AB24:AC25"/>
    <mergeCell ref="AB33:AC34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5E93013A80364C9ED47A13198A152D" ma:contentTypeVersion="0" ma:contentTypeDescription="Crear nuevo documento." ma:contentTypeScope="" ma:versionID="2d83d44d7286967ffdea0382f87c56f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306B27-67D0-4EAD-9D15-47B2803129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F72837-D420-4601-B734-85C05BFFBE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D00FC3F-1DE3-45CC-80A8-77A1BF29CF6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 Factores </vt:lpstr>
      <vt:lpstr>BD Sangrias</vt:lpstr>
      <vt:lpstr>BD Factores CT</vt:lpstr>
      <vt:lpstr>BD Factores CPS</vt:lpstr>
      <vt:lpstr>Calculos CT</vt:lpstr>
      <vt:lpstr>Calculos CPS</vt:lpstr>
      <vt:lpstr>BD Campañas Isocineticas MP (2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Carrera Marcelo Alexis (Codelco-Ventanas)</dc:creator>
  <cp:lastModifiedBy>Elizabeth Salinas</cp:lastModifiedBy>
  <cp:lastPrinted>2020-02-10T17:10:03Z</cp:lastPrinted>
  <dcterms:created xsi:type="dcterms:W3CDTF">2020-01-22T14:09:41Z</dcterms:created>
  <dcterms:modified xsi:type="dcterms:W3CDTF">2021-02-04T15:45:16Z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0x010100F35E93013A80364C9ED47A13198A152D</vt:lpwstr>
  </property>
</Properties>
</file>